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Y:\In Progress Files\Mohd. Umair\Vayu Suits Hotel TEV\R K Working\"/>
    </mc:Choice>
  </mc:AlternateContent>
  <xr:revisionPtr revIDLastSave="0" documentId="13_ncr:1_{B4F50F5A-22A2-498D-9EB8-50C96B0B749B}" xr6:coauthVersionLast="47" xr6:coauthVersionMax="47" xr10:uidLastSave="{00000000-0000-0000-0000-000000000000}"/>
  <bookViews>
    <workbookView xWindow="-120" yWindow="-120" windowWidth="24240" windowHeight="13020" tabRatio="897" firstSheet="2" activeTab="3" xr2:uid="{00000000-000D-0000-FFFF-FFFF00000000}"/>
  </bookViews>
  <sheets>
    <sheet name="COP" sheetId="3" r:id="rId1"/>
    <sheet name="TL Cal" sheetId="25" r:id="rId2"/>
    <sheet name="PROPOSED LAND DETAILS" sheetId="4" r:id="rId3"/>
    <sheet name="Depreciation" sheetId="16" r:id="rId4"/>
    <sheet name="PROPOSED CONSTRUCTION DETAILS" sheetId="5" r:id="rId5"/>
    <sheet name="PROPOSED FURNITURE" sheetId="7" r:id="rId6"/>
    <sheet name="PROPOSED P&amp;M" sheetId="13" r:id="rId7"/>
    <sheet name="PROJECT IMPLEMENTAION SCHEDULE" sheetId="9" r:id="rId8"/>
    <sheet name="PROJECTED PL &amp; BS" sheetId="15" r:id="rId9"/>
    <sheet name="MANPOWER PLANNING" sheetId="10" r:id="rId10"/>
    <sheet name="Repayment Schedule" sheetId="18" r:id="rId11"/>
    <sheet name="DSCR" sheetId="17" r:id="rId12"/>
    <sheet name="Reason" sheetId="26" r:id="rId13"/>
  </sheets>
  <definedNames>
    <definedName name="_imp2">#REF!</definedName>
    <definedName name="_Regression_Int">1</definedName>
    <definedName name="_Regression_Int_1">1</definedName>
    <definedName name="_Regression_Int_2">1</definedName>
    <definedName name="_Regression_Int_3">1</definedName>
    <definedName name="_Regression_Int_4">1</definedName>
    <definedName name="_Regression_Int_5">1</definedName>
    <definedName name="A">#REF!</definedName>
    <definedName name="A_1">#REF!</definedName>
    <definedName name="A_2">#REF!</definedName>
    <definedName name="A_3">#REF!</definedName>
    <definedName name="A_4">#REF!</definedName>
    <definedName name="A_5">#REF!</definedName>
    <definedName name="A_6">#REF!</definedName>
    <definedName name="Beg_Bal">#REF!</definedName>
    <definedName name="Data">#REF!</definedName>
    <definedName name="End_Bal">#REF!</definedName>
    <definedName name="Excel_BuiltIn_Print_Area_1">#REF!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7">#REF!</definedName>
    <definedName name="Excel_BuiltIn_Print_Area_8">#REF!</definedName>
    <definedName name="Excel_BuiltIn_Print_Titles">#REF!</definedName>
    <definedName name="Excel_BuiltIn_Print_Titles_1">#REF!</definedName>
    <definedName name="Excel_BuiltIn_Print_Titles_1_1">#REF!</definedName>
    <definedName name="Excel_BuiltIn_Print_Titles_2">#REF!</definedName>
    <definedName name="Excel_BuiltIn_Print_Titles_4">#REF!</definedName>
    <definedName name="Excel_BuiltIn_Print_Titles_5">#REF!</definedName>
    <definedName name="Extra_Pay">#REF!</definedName>
    <definedName name="Full_Print">#REF!</definedName>
    <definedName name="Header_Row">ROW(#REF!)</definedName>
    <definedName name="INT">#REF!</definedName>
    <definedName name="Interest_Rate">#REF!</definedName>
    <definedName name="Last_Row">IF([0]!Values_Entered,Header_Row+[0]!Number_of_Payments,Header_Row)</definedName>
    <definedName name="Loan_Amount">#REF!</definedName>
    <definedName name="Loan_Months">#REF!</definedName>
    <definedName name="Loan_Start">#REF!</definedName>
    <definedName name="Loan_Years">#REF!</definedName>
    <definedName name="Moratorium_Period">#REF!</definedName>
    <definedName name="Number_of_Payments">MATCH(0.01,End_Bal,-1)+1</definedName>
    <definedName name="Pay_Date">#REF!</definedName>
    <definedName name="Pay_Num">#REF!</definedName>
    <definedName name="Payment_Date">DATE(YEAR(Loan_Start),MONTH(Loan_Start)+Payment_Number,DAY(Loan_Start))</definedName>
    <definedName name="Princ">#REF!</definedName>
    <definedName name="Print_Area_MI">#REF!</definedName>
    <definedName name="Print_Area_MI_1">#REF!</definedName>
    <definedName name="Print_Area_MI_2">#REF!</definedName>
    <definedName name="Print_Area_MI_3">#REF!</definedName>
    <definedName name="Print_Area_MI_4">#REF!</definedName>
    <definedName name="Print_Area_MI_5">#REF!</definedName>
    <definedName name="Print_Area_Reset">OFFSET(Full_Print,0,0,Last_Row)</definedName>
    <definedName name="Print_Titles_MI">#REF!</definedName>
    <definedName name="Print_Titles_MI_1">#REF!</definedName>
    <definedName name="Print_Titles_MI_2">#REF!</definedName>
    <definedName name="Print_Titles_MI_3">#REF!</definedName>
    <definedName name="Print_Titles_MI_4">#REF!</definedName>
    <definedName name="Print_Titles_MI_5">#REF!</definedName>
    <definedName name="q">#REF!</definedName>
    <definedName name="res">#REF!</definedName>
    <definedName name="Sched_Pay">#REF!</definedName>
    <definedName name="Scheduled_Extra_Payments">#REF!</definedName>
    <definedName name="Scheduled_Interest_Rate">#REF!</definedName>
    <definedName name="Scheduled_Monthly_Payment">#REF!</definedName>
    <definedName name="Total_Interest">#REF!</definedName>
    <definedName name="Total_Pay">#REF!</definedName>
    <definedName name="Total_Payment">Scheduled_Payment+Extra_Payment</definedName>
    <definedName name="Values_Entered">IF(Loan_Amount*Interest_Rate*Loan_Years*Loan_Start&gt;0,1,0)</definedName>
  </definedNames>
  <calcPr calcId="191029"/>
</workbook>
</file>

<file path=xl/calcChain.xml><?xml version="1.0" encoding="utf-8"?>
<calcChain xmlns="http://schemas.openxmlformats.org/spreadsheetml/2006/main">
  <c r="F11" i="3" l="1"/>
  <c r="F10" i="3"/>
  <c r="F9" i="3"/>
  <c r="E11" i="3"/>
  <c r="D11" i="3"/>
  <c r="G82" i="15"/>
  <c r="G47" i="26"/>
  <c r="G209" i="15"/>
  <c r="H209" i="15" s="1"/>
  <c r="I209" i="15" s="1"/>
  <c r="J209" i="15" s="1"/>
  <c r="K209" i="15" s="1"/>
  <c r="L209" i="15" s="1"/>
  <c r="M209" i="15" s="1"/>
  <c r="F209" i="15"/>
  <c r="E209" i="15"/>
  <c r="G48" i="26" l="1"/>
  <c r="G46" i="26"/>
  <c r="G45" i="26"/>
  <c r="G44" i="26"/>
  <c r="Q7" i="26"/>
  <c r="Q8" i="26" s="1"/>
  <c r="Q6" i="26"/>
  <c r="N6" i="26"/>
  <c r="R5" i="26"/>
  <c r="G79" i="15"/>
  <c r="G80" i="15" s="1"/>
  <c r="G78" i="15"/>
  <c r="F77" i="15"/>
  <c r="F81" i="15"/>
  <c r="E36" i="15"/>
  <c r="F36" i="15" s="1"/>
  <c r="C18" i="3"/>
  <c r="C20" i="3"/>
  <c r="G36" i="15" l="1"/>
  <c r="H36" i="15" l="1"/>
  <c r="I36" i="15" l="1"/>
  <c r="J36" i="15" l="1"/>
  <c r="K36" i="15" l="1"/>
  <c r="L36" i="15" l="1"/>
  <c r="M36" i="15" l="1"/>
  <c r="N36" i="15" l="1"/>
  <c r="E20" i="16" l="1"/>
  <c r="E27" i="16"/>
  <c r="L9" i="3"/>
  <c r="M9" i="3" s="1"/>
  <c r="N9" i="3" s="1"/>
  <c r="L8" i="3"/>
  <c r="N8" i="3"/>
  <c r="M8" i="3"/>
  <c r="E13" i="16"/>
  <c r="E34" i="16"/>
  <c r="E10" i="3"/>
  <c r="E9" i="3"/>
  <c r="D10" i="3"/>
  <c r="D9" i="3"/>
  <c r="E9" i="16" l="1"/>
  <c r="F9" i="16"/>
  <c r="G9" i="16" s="1"/>
  <c r="H9" i="16" s="1"/>
  <c r="I9" i="16" s="1"/>
  <c r="J9" i="16" s="1"/>
  <c r="K9" i="16" s="1"/>
  <c r="L9" i="16" s="1"/>
  <c r="M9" i="16" s="1"/>
  <c r="N9" i="16" s="1"/>
  <c r="D9" i="16"/>
  <c r="C9" i="16"/>
  <c r="D44" i="16"/>
  <c r="G20" i="5"/>
  <c r="F20" i="5"/>
  <c r="H10" i="5"/>
  <c r="D8" i="25"/>
  <c r="E8" i="25"/>
  <c r="A4" i="5"/>
  <c r="C10" i="25"/>
  <c r="C9" i="25"/>
  <c r="C8" i="25"/>
  <c r="C11" i="3"/>
  <c r="C10" i="3"/>
  <c r="C9" i="3"/>
  <c r="B34" i="17" l="1"/>
  <c r="L156" i="18"/>
  <c r="E12" i="7"/>
  <c r="E22" i="13" l="1"/>
  <c r="E8" i="5"/>
  <c r="E13" i="5"/>
  <c r="E12" i="5"/>
  <c r="E11" i="5"/>
  <c r="E10" i="5"/>
  <c r="E9" i="5"/>
  <c r="M151" i="15"/>
  <c r="M153" i="15" s="1"/>
  <c r="M136" i="15"/>
  <c r="L34" i="17"/>
  <c r="L11" i="17"/>
  <c r="N44" i="16"/>
  <c r="L158" i="18"/>
  <c r="L35" i="17" s="1"/>
  <c r="K156" i="18"/>
  <c r="E18" i="5" l="1"/>
  <c r="E19" i="5" s="1"/>
  <c r="E20" i="5" s="1"/>
  <c r="L32" i="17"/>
  <c r="K11" i="17"/>
  <c r="J11" i="17"/>
  <c r="K34" i="17"/>
  <c r="J34" i="17"/>
  <c r="D219" i="15"/>
  <c r="C219" i="15"/>
  <c r="F218" i="15"/>
  <c r="L136" i="15"/>
  <c r="L151" i="15"/>
  <c r="L153" i="15" s="1"/>
  <c r="M44" i="16"/>
  <c r="L44" i="16"/>
  <c r="C155" i="18"/>
  <c r="J158" i="18"/>
  <c r="J35" i="17" s="1"/>
  <c r="K158" i="18"/>
  <c r="K35" i="17" s="1"/>
  <c r="J156" i="18"/>
  <c r="I158" i="18" s="1"/>
  <c r="I156" i="18"/>
  <c r="E18" i="13"/>
  <c r="I34" i="17"/>
  <c r="H34" i="17"/>
  <c r="G34" i="17"/>
  <c r="F34" i="17"/>
  <c r="E34" i="17"/>
  <c r="D34" i="17"/>
  <c r="C34" i="17"/>
  <c r="B155" i="18"/>
  <c r="K32" i="17" l="1"/>
  <c r="J32" i="17"/>
  <c r="G218" i="15"/>
  <c r="D8" i="4"/>
  <c r="C8" i="3" s="1"/>
  <c r="I11" i="17"/>
  <c r="H11" i="17"/>
  <c r="K136" i="15"/>
  <c r="J136" i="15"/>
  <c r="I136" i="15"/>
  <c r="K151" i="15"/>
  <c r="K153" i="15" s="1"/>
  <c r="J151" i="15"/>
  <c r="J153" i="15" s="1"/>
  <c r="I151" i="15"/>
  <c r="I153" i="15" s="1"/>
  <c r="A31" i="15"/>
  <c r="K44" i="16"/>
  <c r="J44" i="16"/>
  <c r="H156" i="18"/>
  <c r="G156" i="18"/>
  <c r="C8" i="4"/>
  <c r="H218" i="15" l="1"/>
  <c r="I35" i="17"/>
  <c r="I218" i="15" l="1"/>
  <c r="I32" i="17"/>
  <c r="J218" i="15" l="1"/>
  <c r="E28" i="10"/>
  <c r="E27" i="10"/>
  <c r="E26" i="10"/>
  <c r="E25" i="10"/>
  <c r="E24" i="10"/>
  <c r="E21" i="10"/>
  <c r="E20" i="10"/>
  <c r="E19" i="10"/>
  <c r="E18" i="10"/>
  <c r="E17" i="10"/>
  <c r="E16" i="10"/>
  <c r="E13" i="10"/>
  <c r="E12" i="10"/>
  <c r="E11" i="10"/>
  <c r="E10" i="10"/>
  <c r="E10" i="25"/>
  <c r="F10" i="25" s="1"/>
  <c r="E9" i="25"/>
  <c r="F9" i="25" s="1"/>
  <c r="K218" i="15" l="1"/>
  <c r="G11" i="17"/>
  <c r="I44" i="16"/>
  <c r="H151" i="15"/>
  <c r="H153" i="15" s="1"/>
  <c r="H136" i="15"/>
  <c r="L218" i="15" l="1"/>
  <c r="M218" i="15" s="1"/>
  <c r="B143" i="15"/>
  <c r="B163" i="15"/>
  <c r="A6" i="13"/>
  <c r="A6" i="7"/>
  <c r="A5" i="5"/>
  <c r="B10" i="25"/>
  <c r="B9" i="25"/>
  <c r="B8" i="25"/>
  <c r="A4" i="16"/>
  <c r="A3" i="16"/>
  <c r="A2" i="16"/>
  <c r="A4" i="10"/>
  <c r="A3" i="10"/>
  <c r="A2" i="10"/>
  <c r="A4" i="9"/>
  <c r="A3" i="9"/>
  <c r="A2" i="9"/>
  <c r="A4" i="18"/>
  <c r="A3" i="18"/>
  <c r="A2" i="18"/>
  <c r="A4" i="13"/>
  <c r="A3" i="13"/>
  <c r="A2" i="13"/>
  <c r="A4" i="7"/>
  <c r="A3" i="7"/>
  <c r="A2" i="7"/>
  <c r="A3" i="5"/>
  <c r="A2" i="5"/>
  <c r="A4" i="4"/>
  <c r="A3" i="4"/>
  <c r="A2" i="4"/>
  <c r="A1" i="4"/>
  <c r="A4" i="25"/>
  <c r="F11" i="17" l="1"/>
  <c r="G151" i="15" l="1"/>
  <c r="G153" i="15" s="1"/>
  <c r="G136" i="15"/>
  <c r="F156" i="18"/>
  <c r="E156" i="18"/>
  <c r="D156" i="18"/>
  <c r="C156" i="18"/>
  <c r="B156" i="18"/>
  <c r="B157" i="18" s="1"/>
  <c r="B50" i="17" s="1"/>
  <c r="E19" i="13"/>
  <c r="E21" i="13"/>
  <c r="E20" i="13"/>
  <c r="H44" i="16" l="1"/>
  <c r="D136" i="15"/>
  <c r="D151" i="15"/>
  <c r="D153" i="15" s="1"/>
  <c r="E16" i="13"/>
  <c r="E15" i="13"/>
  <c r="E14" i="13"/>
  <c r="E17" i="13"/>
  <c r="E13" i="13"/>
  <c r="E12" i="13"/>
  <c r="E11" i="13"/>
  <c r="E10" i="13"/>
  <c r="E9" i="13"/>
  <c r="E8" i="13"/>
  <c r="E23" i="13" l="1"/>
  <c r="E24" i="13" s="1"/>
  <c r="F217" i="15"/>
  <c r="G217" i="15" s="1"/>
  <c r="H217" i="15" s="1"/>
  <c r="I217" i="15" s="1"/>
  <c r="J217" i="15" s="1"/>
  <c r="K217" i="15" s="1"/>
  <c r="L217" i="15" s="1"/>
  <c r="M217" i="15" s="1"/>
  <c r="B69" i="15" l="1"/>
  <c r="B221" i="15"/>
  <c r="B202" i="15"/>
  <c r="B108" i="15"/>
  <c r="A1" i="17" l="1"/>
  <c r="E11" i="17"/>
  <c r="F151" i="15"/>
  <c r="F153" i="15" s="1"/>
  <c r="E151" i="15"/>
  <c r="E153" i="15" s="1"/>
  <c r="C151" i="15"/>
  <c r="C153" i="15" s="1"/>
  <c r="F136" i="15"/>
  <c r="E136" i="15"/>
  <c r="D79" i="15"/>
  <c r="E89" i="15" s="1"/>
  <c r="C29" i="10"/>
  <c r="C11" i="25"/>
  <c r="A3" i="25"/>
  <c r="A2" i="25"/>
  <c r="E11" i="7"/>
  <c r="E10" i="7"/>
  <c r="E9" i="7"/>
  <c r="E8" i="7"/>
  <c r="E13" i="7" l="1"/>
  <c r="E14" i="7" s="1"/>
  <c r="G44" i="16"/>
  <c r="D156" i="15"/>
  <c r="A1" i="13"/>
  <c r="A1" i="5"/>
  <c r="A1" i="7"/>
  <c r="A1" i="16"/>
  <c r="A1" i="25"/>
  <c r="C156" i="15"/>
  <c r="E11" i="25"/>
  <c r="A1" i="18"/>
  <c r="C12" i="3" l="1"/>
  <c r="F11" i="25"/>
  <c r="D158" i="18"/>
  <c r="D35" i="17" s="1"/>
  <c r="D32" i="17" s="1"/>
  <c r="C158" i="18"/>
  <c r="C35" i="17" s="1"/>
  <c r="C32" i="17" s="1"/>
  <c r="B158" i="18"/>
  <c r="B35" i="17" s="1"/>
  <c r="D11" i="17"/>
  <c r="C11" i="17"/>
  <c r="C79" i="15"/>
  <c r="E88" i="15" s="1"/>
  <c r="E9" i="10"/>
  <c r="E29" i="10" s="1"/>
  <c r="E170" i="15" s="1"/>
  <c r="C136" i="15"/>
  <c r="C19" i="3" l="1"/>
  <c r="C44" i="16"/>
  <c r="F44" i="16"/>
  <c r="E44" i="16"/>
  <c r="D139" i="15"/>
  <c r="F216" i="15"/>
  <c r="G216" i="15" s="1"/>
  <c r="H216" i="15" s="1"/>
  <c r="I216" i="15" s="1"/>
  <c r="J216" i="15" s="1"/>
  <c r="K216" i="15" s="1"/>
  <c r="L216" i="15" s="1"/>
  <c r="M216" i="15" s="1"/>
  <c r="F155" i="15"/>
  <c r="E156" i="15"/>
  <c r="F213" i="15"/>
  <c r="G213" i="15" s="1"/>
  <c r="C139" i="15"/>
  <c r="D118" i="15"/>
  <c r="E127" i="15" s="1"/>
  <c r="C118" i="15"/>
  <c r="E126" i="15" s="1"/>
  <c r="H213" i="15" l="1"/>
  <c r="I213" i="15" s="1"/>
  <c r="J213" i="15" s="1"/>
  <c r="K213" i="15" s="1"/>
  <c r="L213" i="15" s="1"/>
  <c r="M213" i="15" s="1"/>
  <c r="C129" i="15"/>
  <c r="C158" i="15" s="1"/>
  <c r="F156" i="15"/>
  <c r="G155" i="15"/>
  <c r="C21" i="16"/>
  <c r="F228" i="15"/>
  <c r="G228" i="15" s="1"/>
  <c r="H228" i="15" s="1"/>
  <c r="I228" i="15" s="1"/>
  <c r="J228" i="15" s="1"/>
  <c r="K228" i="15" s="1"/>
  <c r="L228" i="15" s="1"/>
  <c r="M228" i="15" s="1"/>
  <c r="B159" i="18"/>
  <c r="C172" i="15"/>
  <c r="D11" i="15" s="1"/>
  <c r="C28" i="16"/>
  <c r="D6" i="15" l="1"/>
  <c r="G156" i="15"/>
  <c r="H155" i="15"/>
  <c r="D38" i="15"/>
  <c r="B42" i="17" s="1"/>
  <c r="C23" i="16"/>
  <c r="D19" i="16" s="1"/>
  <c r="D21" i="16" s="1"/>
  <c r="F89" i="15"/>
  <c r="G89" i="15" s="1"/>
  <c r="H89" i="15" s="1"/>
  <c r="I89" i="15" s="1"/>
  <c r="J89" i="15" s="1"/>
  <c r="K89" i="15" s="1"/>
  <c r="L89" i="15" s="1"/>
  <c r="M89" i="15" s="1"/>
  <c r="F127" i="15"/>
  <c r="G127" i="15" s="1"/>
  <c r="H127" i="15" s="1"/>
  <c r="I127" i="15" s="1"/>
  <c r="J127" i="15" s="1"/>
  <c r="K127" i="15" s="1"/>
  <c r="L127" i="15" s="1"/>
  <c r="M127" i="15" s="1"/>
  <c r="E139" i="15"/>
  <c r="F138" i="15"/>
  <c r="C157" i="18"/>
  <c r="D172" i="15"/>
  <c r="E11" i="15" s="1"/>
  <c r="C30" i="16"/>
  <c r="D26" i="16" s="1"/>
  <c r="D28" i="16" s="1"/>
  <c r="C159" i="18" l="1"/>
  <c r="C50" i="17"/>
  <c r="D129" i="15"/>
  <c r="D158" i="15" s="1"/>
  <c r="H156" i="15"/>
  <c r="I155" i="15"/>
  <c r="D23" i="16"/>
  <c r="E19" i="16" s="1"/>
  <c r="E21" i="16" s="1"/>
  <c r="E38" i="15"/>
  <c r="C42" i="17" s="1"/>
  <c r="F139" i="15"/>
  <c r="G138" i="15"/>
  <c r="D91" i="15"/>
  <c r="D157" i="18"/>
  <c r="F227" i="15"/>
  <c r="G227" i="15" s="1"/>
  <c r="H227" i="15" s="1"/>
  <c r="I227" i="15" s="1"/>
  <c r="D30" i="16"/>
  <c r="E26" i="16" s="1"/>
  <c r="E28" i="16" s="1"/>
  <c r="D159" i="18" l="1"/>
  <c r="D50" i="17"/>
  <c r="E6" i="15"/>
  <c r="F126" i="15"/>
  <c r="E129" i="15"/>
  <c r="E158" i="15" s="1"/>
  <c r="J227" i="15"/>
  <c r="K227" i="15" s="1"/>
  <c r="J155" i="15"/>
  <c r="I156" i="15"/>
  <c r="G139" i="15"/>
  <c r="H138" i="15"/>
  <c r="E23" i="16"/>
  <c r="F19" i="16" s="1"/>
  <c r="F21" i="16" s="1"/>
  <c r="F22" i="16" s="1"/>
  <c r="F38" i="15"/>
  <c r="D42" i="17" s="1"/>
  <c r="D183" i="15"/>
  <c r="F88" i="15"/>
  <c r="D95" i="15"/>
  <c r="D182" i="15" s="1"/>
  <c r="C14" i="16"/>
  <c r="C43" i="16"/>
  <c r="E157" i="18"/>
  <c r="E50" i="17" s="1"/>
  <c r="E30" i="16"/>
  <c r="F26" i="16" s="1"/>
  <c r="F28" i="16" s="1"/>
  <c r="F29" i="16" s="1"/>
  <c r="C35" i="16"/>
  <c r="C91" i="15"/>
  <c r="C95" i="15" s="1"/>
  <c r="C182" i="15" s="1"/>
  <c r="L227" i="15" l="1"/>
  <c r="M227" i="15" s="1"/>
  <c r="C45" i="16"/>
  <c r="G38" i="15"/>
  <c r="F6" i="15"/>
  <c r="G126" i="15"/>
  <c r="H126" i="15" s="1"/>
  <c r="I126" i="15" s="1"/>
  <c r="J126" i="15" s="1"/>
  <c r="K126" i="15" s="1"/>
  <c r="L126" i="15" s="1"/>
  <c r="F129" i="15"/>
  <c r="F158" i="15" s="1"/>
  <c r="H139" i="15"/>
  <c r="I138" i="15"/>
  <c r="K155" i="15"/>
  <c r="J156" i="15"/>
  <c r="F23" i="16"/>
  <c r="G19" i="16" s="1"/>
  <c r="G21" i="16" s="1"/>
  <c r="G22" i="16" s="1"/>
  <c r="G23" i="16" s="1"/>
  <c r="H19" i="16" s="1"/>
  <c r="H21" i="16" s="1"/>
  <c r="C183" i="15"/>
  <c r="E183" i="15"/>
  <c r="E91" i="15"/>
  <c r="F91" i="15"/>
  <c r="F95" i="15" s="1"/>
  <c r="F182" i="15" s="1"/>
  <c r="G88" i="15"/>
  <c r="D184" i="15"/>
  <c r="D188" i="15" s="1"/>
  <c r="D169" i="15" s="1"/>
  <c r="D97" i="15"/>
  <c r="C16" i="16"/>
  <c r="D12" i="16" s="1"/>
  <c r="D14" i="16" s="1"/>
  <c r="F30" i="16"/>
  <c r="G26" i="16" s="1"/>
  <c r="G28" i="16" s="1"/>
  <c r="C97" i="15"/>
  <c r="D5" i="15" s="1"/>
  <c r="D7" i="15" s="1"/>
  <c r="E208" i="15" l="1"/>
  <c r="E210" i="15"/>
  <c r="E215" i="15"/>
  <c r="F215" i="15" s="1"/>
  <c r="G215" i="15" s="1"/>
  <c r="H215" i="15" s="1"/>
  <c r="I215" i="15" s="1"/>
  <c r="J215" i="15" s="1"/>
  <c r="K215" i="15" s="1"/>
  <c r="L215" i="15" s="1"/>
  <c r="M215" i="15" s="1"/>
  <c r="E214" i="15"/>
  <c r="F214" i="15" s="1"/>
  <c r="G214" i="15" s="1"/>
  <c r="H214" i="15" s="1"/>
  <c r="I214" i="15" s="1"/>
  <c r="J214" i="15" s="1"/>
  <c r="K214" i="15" s="1"/>
  <c r="L214" i="15" s="1"/>
  <c r="M214" i="15" s="1"/>
  <c r="E212" i="15"/>
  <c r="F212" i="15" s="1"/>
  <c r="G212" i="15" s="1"/>
  <c r="H212" i="15" s="1"/>
  <c r="I212" i="15" s="1"/>
  <c r="J212" i="15" s="1"/>
  <c r="K212" i="15" s="1"/>
  <c r="L212" i="15" s="1"/>
  <c r="M212" i="15" s="1"/>
  <c r="E211" i="15"/>
  <c r="F211" i="15" s="1"/>
  <c r="G211" i="15" s="1"/>
  <c r="H211" i="15" s="1"/>
  <c r="I211" i="15" s="1"/>
  <c r="J211" i="15" s="1"/>
  <c r="K211" i="15" s="1"/>
  <c r="L211" i="15" s="1"/>
  <c r="M211" i="15" s="1"/>
  <c r="E204" i="15"/>
  <c r="E95" i="15"/>
  <c r="E182" i="15" s="1"/>
  <c r="E8" i="17"/>
  <c r="E9" i="17" s="1"/>
  <c r="E42" i="17"/>
  <c r="L129" i="15"/>
  <c r="L183" i="15" s="1"/>
  <c r="M126" i="15"/>
  <c r="M129" i="15" s="1"/>
  <c r="K156" i="15"/>
  <c r="L155" i="15"/>
  <c r="G6" i="15"/>
  <c r="J138" i="15"/>
  <c r="I139" i="15"/>
  <c r="G129" i="15"/>
  <c r="G91" i="15"/>
  <c r="G95" i="15" s="1"/>
  <c r="G182" i="15" s="1"/>
  <c r="H88" i="15"/>
  <c r="F97" i="15"/>
  <c r="G5" i="15" s="1"/>
  <c r="F183" i="15"/>
  <c r="F184" i="15" s="1"/>
  <c r="H22" i="16"/>
  <c r="H23" i="16" s="1"/>
  <c r="I19" i="16" s="1"/>
  <c r="I21" i="16" s="1"/>
  <c r="D16" i="16"/>
  <c r="E12" i="16" s="1"/>
  <c r="E14" i="16" s="1"/>
  <c r="G29" i="16"/>
  <c r="G30" i="16" s="1"/>
  <c r="H26" i="16" s="1"/>
  <c r="H28" i="16" s="1"/>
  <c r="C184" i="15"/>
  <c r="C7" i="15"/>
  <c r="C37" i="16"/>
  <c r="D33" i="16" s="1"/>
  <c r="D43" i="16" s="1"/>
  <c r="C39" i="16"/>
  <c r="C14" i="15" s="1"/>
  <c r="C46" i="16"/>
  <c r="C48" i="16" s="1"/>
  <c r="F203" i="15" l="1"/>
  <c r="F204" i="15"/>
  <c r="E203" i="15"/>
  <c r="F210" i="15"/>
  <c r="G210" i="15" s="1"/>
  <c r="H210" i="15" s="1"/>
  <c r="I210" i="15" s="1"/>
  <c r="J210" i="15" s="1"/>
  <c r="K210" i="15" s="1"/>
  <c r="L210" i="15" s="1"/>
  <c r="M210" i="15" s="1"/>
  <c r="F208" i="15"/>
  <c r="G208" i="15" s="1"/>
  <c r="H208" i="15" s="1"/>
  <c r="I208" i="15" s="1"/>
  <c r="J208" i="15" s="1"/>
  <c r="K208" i="15" s="1"/>
  <c r="L208" i="15" s="1"/>
  <c r="M208" i="15" s="1"/>
  <c r="E219" i="15"/>
  <c r="E172" i="15" s="1"/>
  <c r="F11" i="15" s="1"/>
  <c r="E97" i="15"/>
  <c r="F5" i="15" s="1"/>
  <c r="F7" i="15" s="1"/>
  <c r="G7" i="15"/>
  <c r="L156" i="15"/>
  <c r="M155" i="15"/>
  <c r="M156" i="15" s="1"/>
  <c r="M183" i="15"/>
  <c r="G158" i="15"/>
  <c r="H6" i="15" s="1"/>
  <c r="E16" i="16"/>
  <c r="F12" i="16" s="1"/>
  <c r="G183" i="15"/>
  <c r="G184" i="15" s="1"/>
  <c r="G188" i="15" s="1"/>
  <c r="G169" i="15" s="1"/>
  <c r="H129" i="15"/>
  <c r="K138" i="15"/>
  <c r="J139" i="15"/>
  <c r="H91" i="15"/>
  <c r="H95" i="15" s="1"/>
  <c r="H182" i="15" s="1"/>
  <c r="I88" i="15"/>
  <c r="I22" i="16"/>
  <c r="I23" i="16" s="1"/>
  <c r="J19" i="16" s="1"/>
  <c r="J21" i="16" s="1"/>
  <c r="F188" i="15"/>
  <c r="F169" i="15" s="1"/>
  <c r="G9" i="15" s="1"/>
  <c r="C188" i="15"/>
  <c r="G97" i="15"/>
  <c r="H5" i="15" s="1"/>
  <c r="H29" i="16"/>
  <c r="H30" i="16" s="1"/>
  <c r="I26" i="16" s="1"/>
  <c r="I28" i="16" s="1"/>
  <c r="E5" i="15"/>
  <c r="E7" i="15" s="1"/>
  <c r="C46" i="15"/>
  <c r="E184" i="15"/>
  <c r="D35" i="16"/>
  <c r="F219" i="15" l="1"/>
  <c r="F172" i="15" s="1"/>
  <c r="G11" i="15" s="1"/>
  <c r="H7" i="15"/>
  <c r="H158" i="15"/>
  <c r="I6" i="15" s="1"/>
  <c r="K139" i="15"/>
  <c r="L138" i="15"/>
  <c r="D45" i="16"/>
  <c r="D39" i="16"/>
  <c r="D14" i="15" s="1"/>
  <c r="H183" i="15"/>
  <c r="H184" i="15" s="1"/>
  <c r="H188" i="15" s="1"/>
  <c r="H169" i="15" s="1"/>
  <c r="I91" i="15"/>
  <c r="J88" i="15"/>
  <c r="I129" i="15"/>
  <c r="I158" i="15" s="1"/>
  <c r="H97" i="15"/>
  <c r="I5" i="15" s="1"/>
  <c r="J22" i="16"/>
  <c r="J23" i="16" s="1"/>
  <c r="K19" i="16" s="1"/>
  <c r="K21" i="16" s="1"/>
  <c r="K22" i="16" s="1"/>
  <c r="K23" i="16" s="1"/>
  <c r="L19" i="16" s="1"/>
  <c r="L21" i="16" s="1"/>
  <c r="I29" i="16"/>
  <c r="I30" i="16" s="1"/>
  <c r="J26" i="16" s="1"/>
  <c r="J28" i="16" s="1"/>
  <c r="J29" i="16" s="1"/>
  <c r="J30" i="16" s="1"/>
  <c r="K26" i="16" s="1"/>
  <c r="K28" i="16" s="1"/>
  <c r="C169" i="15"/>
  <c r="D9" i="15" s="1"/>
  <c r="E188" i="15"/>
  <c r="F14" i="16"/>
  <c r="A1" i="10"/>
  <c r="A1" i="9"/>
  <c r="G219" i="15" l="1"/>
  <c r="G172" i="15" s="1"/>
  <c r="H11" i="15" s="1"/>
  <c r="I7" i="15"/>
  <c r="L139" i="15"/>
  <c r="L158" i="15" s="1"/>
  <c r="M6" i="15" s="1"/>
  <c r="M138" i="15"/>
  <c r="M139" i="15" s="1"/>
  <c r="M158" i="15" s="1"/>
  <c r="N6" i="15" s="1"/>
  <c r="L22" i="16"/>
  <c r="L23" i="16" s="1"/>
  <c r="M19" i="16" s="1"/>
  <c r="M21" i="16" s="1"/>
  <c r="M22" i="16" s="1"/>
  <c r="M23" i="16" s="1"/>
  <c r="N19" i="16" s="1"/>
  <c r="N21" i="16" s="1"/>
  <c r="F15" i="16"/>
  <c r="F16" i="16" s="1"/>
  <c r="G12" i="16" s="1"/>
  <c r="J6" i="15"/>
  <c r="I95" i="15"/>
  <c r="I182" i="15" s="1"/>
  <c r="K88" i="15"/>
  <c r="J91" i="15"/>
  <c r="K129" i="15"/>
  <c r="K158" i="15" s="1"/>
  <c r="J129" i="15"/>
  <c r="J158" i="15" s="1"/>
  <c r="I183" i="15"/>
  <c r="K29" i="16"/>
  <c r="K30" i="16" s="1"/>
  <c r="L26" i="16" s="1"/>
  <c r="L28" i="16" s="1"/>
  <c r="I9" i="15"/>
  <c r="E9" i="15"/>
  <c r="E169" i="15"/>
  <c r="F9" i="15" s="1"/>
  <c r="H9" i="15"/>
  <c r="D37" i="16"/>
  <c r="E33" i="16" s="1"/>
  <c r="E35" i="16" s="1"/>
  <c r="D46" i="16"/>
  <c r="D48" i="16" s="1"/>
  <c r="B20" i="17"/>
  <c r="H219" i="15" l="1"/>
  <c r="H172" i="15" s="1"/>
  <c r="I11" i="15" s="1"/>
  <c r="D46" i="15"/>
  <c r="D36" i="15" s="1"/>
  <c r="B49" i="17"/>
  <c r="B47" i="17" s="1"/>
  <c r="N22" i="16"/>
  <c r="N23" i="16" s="1"/>
  <c r="K91" i="15"/>
  <c r="K95" i="15" s="1"/>
  <c r="K182" i="15" s="1"/>
  <c r="L88" i="15"/>
  <c r="E45" i="16"/>
  <c r="E37" i="16"/>
  <c r="F33" i="16" s="1"/>
  <c r="F43" i="16" s="1"/>
  <c r="L29" i="16"/>
  <c r="L30" i="16" s="1"/>
  <c r="M26" i="16" s="1"/>
  <c r="M28" i="16" s="1"/>
  <c r="L6" i="15"/>
  <c r="K6" i="15"/>
  <c r="J183" i="15"/>
  <c r="K183" i="15"/>
  <c r="J95" i="15"/>
  <c r="J182" i="15" s="1"/>
  <c r="I97" i="15"/>
  <c r="J5" i="15" s="1"/>
  <c r="J7" i="15" s="1"/>
  <c r="I184" i="15"/>
  <c r="I188" i="15" s="1"/>
  <c r="I169" i="15" s="1"/>
  <c r="E43" i="16"/>
  <c r="G14" i="16"/>
  <c r="I219" i="15" l="1"/>
  <c r="I172" i="15" s="1"/>
  <c r="J11" i="15" s="1"/>
  <c r="B11" i="17"/>
  <c r="L91" i="15"/>
  <c r="L95" i="15" s="1"/>
  <c r="L182" i="15" s="1"/>
  <c r="L184" i="15" s="1"/>
  <c r="L188" i="15" s="1"/>
  <c r="L169" i="15" s="1"/>
  <c r="M9" i="15" s="1"/>
  <c r="M88" i="15"/>
  <c r="M91" i="15" s="1"/>
  <c r="M95" i="15" s="1"/>
  <c r="M29" i="16"/>
  <c r="M30" i="16" s="1"/>
  <c r="N26" i="16" s="1"/>
  <c r="N28" i="16" s="1"/>
  <c r="N29" i="16" s="1"/>
  <c r="N30" i="16" s="1"/>
  <c r="E39" i="16"/>
  <c r="E14" i="15" s="1"/>
  <c r="C20" i="17" s="1"/>
  <c r="G15" i="16"/>
  <c r="J97" i="15"/>
  <c r="K5" i="15" s="1"/>
  <c r="K7" i="15" s="1"/>
  <c r="J184" i="15"/>
  <c r="J188" i="15" s="1"/>
  <c r="J169" i="15" s="1"/>
  <c r="K9" i="15" s="1"/>
  <c r="K184" i="15"/>
  <c r="K188" i="15" s="1"/>
  <c r="K169" i="15" s="1"/>
  <c r="J9" i="15"/>
  <c r="K97" i="15"/>
  <c r="L5" i="15" s="1"/>
  <c r="L7" i="15" s="1"/>
  <c r="F35" i="16"/>
  <c r="F45" i="16" s="1"/>
  <c r="E46" i="16"/>
  <c r="E48" i="16" s="1"/>
  <c r="J219" i="15" l="1"/>
  <c r="J172" i="15" s="1"/>
  <c r="K11" i="15" s="1"/>
  <c r="E46" i="15"/>
  <c r="C49" i="17"/>
  <c r="C47" i="17" s="1"/>
  <c r="M97" i="15"/>
  <c r="N5" i="15" s="1"/>
  <c r="N7" i="15" s="1"/>
  <c r="M182" i="15"/>
  <c r="M184" i="15" s="1"/>
  <c r="M188" i="15" s="1"/>
  <c r="M169" i="15" s="1"/>
  <c r="L97" i="15"/>
  <c r="M5" i="15" s="1"/>
  <c r="M7" i="15" s="1"/>
  <c r="L9" i="15"/>
  <c r="F170" i="15"/>
  <c r="G170" i="15" s="1"/>
  <c r="H170" i="15" s="1"/>
  <c r="I170" i="15" s="1"/>
  <c r="J170" i="15" s="1"/>
  <c r="K170" i="15" s="1"/>
  <c r="F36" i="16"/>
  <c r="F37" i="16" s="1"/>
  <c r="G33" i="16" s="1"/>
  <c r="G35" i="16" s="1"/>
  <c r="G45" i="16" s="1"/>
  <c r="G16" i="16"/>
  <c r="H12" i="16" s="1"/>
  <c r="K219" i="15" l="1"/>
  <c r="K172" i="15" s="1"/>
  <c r="L11" i="15" s="1"/>
  <c r="N9" i="15"/>
  <c r="L10" i="15"/>
  <c r="L170" i="15"/>
  <c r="M170" i="15" s="1"/>
  <c r="N10" i="15" s="1"/>
  <c r="F46" i="16"/>
  <c r="F48" i="16" s="1"/>
  <c r="G36" i="16"/>
  <c r="G37" i="16" s="1"/>
  <c r="H33" i="16" s="1"/>
  <c r="H35" i="16" s="1"/>
  <c r="H36" i="16" s="1"/>
  <c r="H37" i="16" s="1"/>
  <c r="I33" i="16" s="1"/>
  <c r="G43" i="16"/>
  <c r="F39" i="16"/>
  <c r="F14" i="15" s="1"/>
  <c r="D20" i="17" s="1"/>
  <c r="H14" i="16"/>
  <c r="M219" i="15" l="1"/>
  <c r="M172" i="15" s="1"/>
  <c r="N11" i="15" s="1"/>
  <c r="L219" i="15"/>
  <c r="L172" i="15" s="1"/>
  <c r="M11" i="15" s="1"/>
  <c r="F46" i="15"/>
  <c r="D49" i="17"/>
  <c r="D47" i="17" s="1"/>
  <c r="M10" i="15"/>
  <c r="H45" i="16"/>
  <c r="H43" i="16"/>
  <c r="I35" i="16"/>
  <c r="G46" i="16"/>
  <c r="G48" i="16" s="1"/>
  <c r="G39" i="16"/>
  <c r="G14" i="15" s="1"/>
  <c r="E20" i="17" s="1"/>
  <c r="D10" i="15"/>
  <c r="H15" i="16"/>
  <c r="H16" i="16" s="1"/>
  <c r="I12" i="16" s="1"/>
  <c r="I14" i="16" s="1"/>
  <c r="G46" i="15" l="1"/>
  <c r="E49" i="17"/>
  <c r="E47" i="17" s="1"/>
  <c r="I45" i="16"/>
  <c r="I43" i="16"/>
  <c r="I15" i="16"/>
  <c r="I16" i="16" s="1"/>
  <c r="J12" i="16" s="1"/>
  <c r="I36" i="16"/>
  <c r="E10" i="15"/>
  <c r="H46" i="16"/>
  <c r="H48" i="16" s="1"/>
  <c r="H39" i="16"/>
  <c r="H14" i="15" s="1"/>
  <c r="F20" i="17" s="1"/>
  <c r="H46" i="15" l="1"/>
  <c r="F49" i="17"/>
  <c r="J14" i="16"/>
  <c r="I46" i="16"/>
  <c r="I48" i="16" s="1"/>
  <c r="I39" i="16"/>
  <c r="I14" i="15" s="1"/>
  <c r="G20" i="17" s="1"/>
  <c r="I37" i="16"/>
  <c r="J33" i="16" s="1"/>
  <c r="J35" i="16" s="1"/>
  <c r="F10" i="15"/>
  <c r="I46" i="15" l="1"/>
  <c r="G49" i="17"/>
  <c r="J45" i="16"/>
  <c r="J36" i="16"/>
  <c r="J37" i="16" s="1"/>
  <c r="K33" i="16" s="1"/>
  <c r="K35" i="16" s="1"/>
  <c r="J43" i="16"/>
  <c r="J15" i="16"/>
  <c r="G10" i="15"/>
  <c r="K36" i="16" l="1"/>
  <c r="K37" i="16" s="1"/>
  <c r="L33" i="16" s="1"/>
  <c r="L35" i="16" s="1"/>
  <c r="J39" i="16"/>
  <c r="J14" i="15" s="1"/>
  <c r="H20" i="17" s="1"/>
  <c r="J46" i="16"/>
  <c r="J48" i="16" s="1"/>
  <c r="J16" i="16"/>
  <c r="K12" i="16" s="1"/>
  <c r="H10" i="15"/>
  <c r="J46" i="15" l="1"/>
  <c r="H49" i="17"/>
  <c r="L36" i="16"/>
  <c r="L37" i="16" s="1"/>
  <c r="M33" i="16" s="1"/>
  <c r="M35" i="16" s="1"/>
  <c r="M36" i="16" s="1"/>
  <c r="M37" i="16" s="1"/>
  <c r="N33" i="16" s="1"/>
  <c r="N35" i="16" s="1"/>
  <c r="N36" i="16" s="1"/>
  <c r="N37" i="16" s="1"/>
  <c r="J10" i="15"/>
  <c r="K43" i="16"/>
  <c r="K14" i="16"/>
  <c r="K45" i="16" s="1"/>
  <c r="I10" i="15"/>
  <c r="K10" i="15" l="1"/>
  <c r="K15" i="16"/>
  <c r="K39" i="16" l="1"/>
  <c r="K14" i="15" s="1"/>
  <c r="I20" i="17" s="1"/>
  <c r="K46" i="16"/>
  <c r="K48" i="16" s="1"/>
  <c r="K16" i="16"/>
  <c r="L12" i="16" s="1"/>
  <c r="K46" i="15" l="1"/>
  <c r="I49" i="17"/>
  <c r="L43" i="16"/>
  <c r="L14" i="16"/>
  <c r="L15" i="16" l="1"/>
  <c r="L45" i="16"/>
  <c r="L46" i="16" l="1"/>
  <c r="L48" i="16" s="1"/>
  <c r="L39" i="16"/>
  <c r="L14" i="15" s="1"/>
  <c r="J20" i="17" s="1"/>
  <c r="L16" i="16"/>
  <c r="M12" i="16" s="1"/>
  <c r="L46" i="15" l="1"/>
  <c r="J49" i="17"/>
  <c r="M43" i="16"/>
  <c r="M14" i="16"/>
  <c r="M15" i="16" l="1"/>
  <c r="M16" i="16" s="1"/>
  <c r="N12" i="16" s="1"/>
  <c r="M45" i="16"/>
  <c r="N43" i="16" l="1"/>
  <c r="N14" i="16"/>
  <c r="M46" i="16"/>
  <c r="M48" i="16" s="1"/>
  <c r="M39" i="16"/>
  <c r="M14" i="15" s="1"/>
  <c r="K20" i="17" s="1"/>
  <c r="M46" i="15" l="1"/>
  <c r="K49" i="17"/>
  <c r="N45" i="16"/>
  <c r="N15" i="16"/>
  <c r="N16" i="16" s="1"/>
  <c r="N46" i="16" l="1"/>
  <c r="N48" i="16" s="1"/>
  <c r="N39" i="16"/>
  <c r="N14" i="15" s="1"/>
  <c r="N46" i="15" l="1"/>
  <c r="L49" i="17"/>
  <c r="L20" i="17"/>
  <c r="C51" i="15" l="1"/>
  <c r="C12" i="15" l="1"/>
  <c r="C13" i="15" l="1"/>
  <c r="C15" i="15" s="1"/>
  <c r="C17" i="15" s="1"/>
  <c r="C18" i="15" s="1"/>
  <c r="C19" i="15" s="1"/>
  <c r="D9" i="18"/>
  <c r="F9" i="18" s="1"/>
  <c r="G9" i="18" s="1"/>
  <c r="C21" i="15" l="1"/>
  <c r="C37" i="15" s="1"/>
  <c r="B10" i="18"/>
  <c r="D10" i="18" s="1"/>
  <c r="F10" i="18" s="1"/>
  <c r="G10" i="18" s="1"/>
  <c r="C42" i="15" l="1"/>
  <c r="C53" i="15" s="1"/>
  <c r="B11" i="18"/>
  <c r="D11" i="18" s="1"/>
  <c r="F11" i="18" s="1"/>
  <c r="G11" i="18" s="1"/>
  <c r="B12" i="18" l="1"/>
  <c r="D12" i="18" s="1"/>
  <c r="F12" i="18" s="1"/>
  <c r="G12" i="18" s="1"/>
  <c r="B13" i="18" l="1"/>
  <c r="D13" i="18" s="1"/>
  <c r="F13" i="18" s="1"/>
  <c r="G13" i="18" s="1"/>
  <c r="B14" i="18" l="1"/>
  <c r="D14" i="18" s="1"/>
  <c r="F14" i="18" s="1"/>
  <c r="G14" i="18" s="1"/>
  <c r="B15" i="18" l="1"/>
  <c r="D15" i="18" s="1"/>
  <c r="F15" i="18" s="1"/>
  <c r="G15" i="18" s="1"/>
  <c r="B16" i="18" l="1"/>
  <c r="D16" i="18" s="1"/>
  <c r="F16" i="18" s="1"/>
  <c r="G16" i="18" s="1"/>
  <c r="H16" i="18" l="1"/>
  <c r="B19" i="18"/>
  <c r="B154" i="18" l="1"/>
  <c r="B8" i="17"/>
  <c r="B9" i="17" s="1"/>
  <c r="C229" i="15" l="1"/>
  <c r="D51" i="15" s="1"/>
  <c r="B160" i="18"/>
  <c r="C226" i="15"/>
  <c r="D19" i="18"/>
  <c r="F19" i="18" s="1"/>
  <c r="G19" i="18" s="1"/>
  <c r="C230" i="15" l="1"/>
  <c r="C171" i="15" s="1"/>
  <c r="D16" i="15" s="1"/>
  <c r="B19" i="17"/>
  <c r="B24" i="17" s="1"/>
  <c r="B20" i="18"/>
  <c r="D20" i="18" s="1"/>
  <c r="F20" i="18" s="1"/>
  <c r="G20" i="18" s="1"/>
  <c r="D12" i="15" l="1"/>
  <c r="C173" i="15"/>
  <c r="B21" i="18"/>
  <c r="D21" i="18" s="1"/>
  <c r="F21" i="18" s="1"/>
  <c r="G21" i="18" s="1"/>
  <c r="D13" i="15" l="1"/>
  <c r="D15" i="15" s="1"/>
  <c r="D17" i="15" s="1"/>
  <c r="D18" i="15" s="1"/>
  <c r="D19" i="15" s="1"/>
  <c r="D21" i="15" s="1"/>
  <c r="D37" i="15" s="1"/>
  <c r="B43" i="17" s="1"/>
  <c r="B22" i="18"/>
  <c r="D22" i="18" s="1"/>
  <c r="F22" i="18" s="1"/>
  <c r="G22" i="18" s="1"/>
  <c r="B40" i="17" l="1"/>
  <c r="D42" i="15"/>
  <c r="D53" i="15" s="1"/>
  <c r="B23" i="18"/>
  <c r="D23" i="18" s="1"/>
  <c r="F23" i="18" s="1"/>
  <c r="G23" i="18" s="1"/>
  <c r="B18" i="17" l="1"/>
  <c r="B21" i="17" s="1"/>
  <c r="B24" i="18"/>
  <c r="D24" i="18" s="1"/>
  <c r="F24" i="18" s="1"/>
  <c r="G24" i="18" s="1"/>
  <c r="B12" i="17" l="1"/>
  <c r="B13" i="17" s="1"/>
  <c r="B6" i="17" s="1"/>
  <c r="B25" i="18"/>
  <c r="D25" i="18" s="1"/>
  <c r="F25" i="18" s="1"/>
  <c r="G25" i="18" s="1"/>
  <c r="B26" i="18" l="1"/>
  <c r="D26" i="18" s="1"/>
  <c r="F26" i="18" s="1"/>
  <c r="G26" i="18" s="1"/>
  <c r="B27" i="18" l="1"/>
  <c r="D27" i="18" s="1"/>
  <c r="F27" i="18" s="1"/>
  <c r="G27" i="18" s="1"/>
  <c r="B28" i="18" l="1"/>
  <c r="D28" i="18" s="1"/>
  <c r="F28" i="18" s="1"/>
  <c r="G28" i="18" s="1"/>
  <c r="B29" i="18" l="1"/>
  <c r="D29" i="18" s="1"/>
  <c r="F29" i="18" s="1"/>
  <c r="G29" i="18" s="1"/>
  <c r="B30" i="18" l="1"/>
  <c r="D30" i="18" s="1"/>
  <c r="F30" i="18" s="1"/>
  <c r="G30" i="18" s="1"/>
  <c r="B33" i="18" l="1"/>
  <c r="H30" i="18"/>
  <c r="C154" i="18" s="1"/>
  <c r="D229" i="15" l="1"/>
  <c r="E51" i="15" s="1"/>
  <c r="C13" i="3"/>
  <c r="C14" i="3" s="1"/>
  <c r="C160" i="18"/>
  <c r="D226" i="15"/>
  <c r="C8" i="17"/>
  <c r="C9" i="17" s="1"/>
  <c r="F51" i="15" l="1"/>
  <c r="D230" i="15"/>
  <c r="D171" i="15" s="1"/>
  <c r="C19" i="17"/>
  <c r="D33" i="18"/>
  <c r="F33" i="18" s="1"/>
  <c r="G33" i="18" s="1"/>
  <c r="G51" i="15" l="1"/>
  <c r="H51" i="15"/>
  <c r="D173" i="15"/>
  <c r="E16" i="15"/>
  <c r="E12" i="15" s="1"/>
  <c r="E13" i="15" s="1"/>
  <c r="E15" i="15" s="1"/>
  <c r="E17" i="15" s="1"/>
  <c r="C24" i="17"/>
  <c r="B34" i="18"/>
  <c r="D34" i="18" s="1"/>
  <c r="F34" i="18" s="1"/>
  <c r="G34" i="18" s="1"/>
  <c r="I51" i="15" l="1"/>
  <c r="E18" i="15"/>
  <c r="B35" i="18"/>
  <c r="D35" i="18" s="1"/>
  <c r="F35" i="18" s="1"/>
  <c r="G35" i="18" s="1"/>
  <c r="J51" i="15" l="1"/>
  <c r="B36" i="18"/>
  <c r="D36" i="18" s="1"/>
  <c r="F36" i="18" s="1"/>
  <c r="G36" i="18" s="1"/>
  <c r="K51" i="15" l="1"/>
  <c r="E19" i="15"/>
  <c r="B37" i="18"/>
  <c r="D37" i="18" s="1"/>
  <c r="F37" i="18" s="1"/>
  <c r="G37" i="18" s="1"/>
  <c r="L51" i="15" l="1"/>
  <c r="E21" i="15"/>
  <c r="E37" i="15" s="1"/>
  <c r="C43" i="17" s="1"/>
  <c r="C18" i="17"/>
  <c r="C21" i="17" s="1"/>
  <c r="B38" i="18"/>
  <c r="D38" i="18" s="1"/>
  <c r="F38" i="18" s="1"/>
  <c r="G38" i="18" s="1"/>
  <c r="C40" i="17" l="1"/>
  <c r="E42" i="15"/>
  <c r="E53" i="15" s="1"/>
  <c r="M51" i="15"/>
  <c r="C12" i="17"/>
  <c r="C13" i="17" s="1"/>
  <c r="C6" i="17" s="1"/>
  <c r="B39" i="18"/>
  <c r="D39" i="18" s="1"/>
  <c r="F39" i="18" s="1"/>
  <c r="G39" i="18" s="1"/>
  <c r="N51" i="15" l="1"/>
  <c r="B40" i="18"/>
  <c r="D40" i="18" s="1"/>
  <c r="F40" i="18" s="1"/>
  <c r="G40" i="18" s="1"/>
  <c r="B41" i="18" l="1"/>
  <c r="D41" i="18" s="1"/>
  <c r="F41" i="18" s="1"/>
  <c r="G41" i="18" s="1"/>
  <c r="B42" i="18" l="1"/>
  <c r="D42" i="18" s="1"/>
  <c r="F42" i="18" s="1"/>
  <c r="G42" i="18" s="1"/>
  <c r="B43" i="18" l="1"/>
  <c r="D43" i="18" s="1"/>
  <c r="F43" i="18" s="1"/>
  <c r="G43" i="18" s="1"/>
  <c r="B44" i="18" l="1"/>
  <c r="D44" i="18" s="1"/>
  <c r="F44" i="18" s="1"/>
  <c r="G44" i="18" s="1"/>
  <c r="B47" i="18" l="1"/>
  <c r="H44" i="18"/>
  <c r="D154" i="18" s="1"/>
  <c r="D160" i="18" l="1"/>
  <c r="D23" i="17" s="1"/>
  <c r="E226" i="15"/>
  <c r="D8" i="17"/>
  <c r="D9" i="17" s="1"/>
  <c r="E230" i="15" l="1"/>
  <c r="E171" i="15" s="1"/>
  <c r="D19" i="17"/>
  <c r="D47" i="18"/>
  <c r="F47" i="18" s="1"/>
  <c r="G47" i="18" s="1"/>
  <c r="E173" i="15" l="1"/>
  <c r="F16" i="15"/>
  <c r="F12" i="15" s="1"/>
  <c r="F13" i="15" s="1"/>
  <c r="F15" i="15" s="1"/>
  <c r="F17" i="15" s="1"/>
  <c r="D24" i="17"/>
  <c r="B48" i="18"/>
  <c r="D48" i="18" s="1"/>
  <c r="F48" i="18" s="1"/>
  <c r="G48" i="18" s="1"/>
  <c r="F18" i="15" l="1"/>
  <c r="B49" i="18"/>
  <c r="D49" i="18" s="1"/>
  <c r="F49" i="18" s="1"/>
  <c r="G49" i="18" s="1"/>
  <c r="B50" i="18" l="1"/>
  <c r="D50" i="18" s="1"/>
  <c r="F50" i="18" s="1"/>
  <c r="G50" i="18" s="1"/>
  <c r="F19" i="15" l="1"/>
  <c r="B51" i="18"/>
  <c r="D51" i="18" s="1"/>
  <c r="F51" i="18" s="1"/>
  <c r="G51" i="18" s="1"/>
  <c r="F21" i="15" l="1"/>
  <c r="F37" i="15" s="1"/>
  <c r="D43" i="17" s="1"/>
  <c r="D18" i="17"/>
  <c r="D21" i="17" s="1"/>
  <c r="B52" i="18"/>
  <c r="D52" i="18" s="1"/>
  <c r="F52" i="18" s="1"/>
  <c r="G52" i="18" s="1"/>
  <c r="D40" i="17" l="1"/>
  <c r="F42" i="15"/>
  <c r="F53" i="15" s="1"/>
  <c r="D26" i="17"/>
  <c r="D12" i="17"/>
  <c r="D13" i="17" s="1"/>
  <c r="D6" i="17" s="1"/>
  <c r="B53" i="18"/>
  <c r="D53" i="18" s="1"/>
  <c r="F53" i="18" s="1"/>
  <c r="G53" i="18" s="1"/>
  <c r="B54" i="18" l="1"/>
  <c r="D54" i="18" s="1"/>
  <c r="F54" i="18" s="1"/>
  <c r="G54" i="18" s="1"/>
  <c r="B55" i="18" l="1"/>
  <c r="D55" i="18" s="1"/>
  <c r="F55" i="18" s="1"/>
  <c r="G55" i="18" s="1"/>
  <c r="B56" i="18" l="1"/>
  <c r="D56" i="18" s="1"/>
  <c r="F56" i="18" s="1"/>
  <c r="G56" i="18" s="1"/>
  <c r="B57" i="18" l="1"/>
  <c r="D57" i="18" s="1"/>
  <c r="F57" i="18" s="1"/>
  <c r="G57" i="18" s="1"/>
  <c r="E158" i="18" l="1"/>
  <c r="E159" i="18" s="1"/>
  <c r="F157" i="18"/>
  <c r="F50" i="17" s="1"/>
  <c r="F47" i="17" s="1"/>
  <c r="B58" i="18"/>
  <c r="D58" i="18" s="1"/>
  <c r="F58" i="18" s="1"/>
  <c r="G58" i="18" s="1"/>
  <c r="H38" i="15" l="1"/>
  <c r="F42" i="17" s="1"/>
  <c r="E35" i="17"/>
  <c r="E32" i="17" s="1"/>
  <c r="H58" i="18"/>
  <c r="E154" i="18" s="1"/>
  <c r="B61" i="18"/>
  <c r="D61" i="18" s="1"/>
  <c r="F61" i="18" s="1"/>
  <c r="G61" i="18" s="1"/>
  <c r="E160" i="18" l="1"/>
  <c r="E23" i="17" s="1"/>
  <c r="F226" i="15"/>
  <c r="E19" i="17" s="1"/>
  <c r="F8" i="17"/>
  <c r="F9" i="17" s="1"/>
  <c r="B62" i="18"/>
  <c r="D62" i="18" s="1"/>
  <c r="F62" i="18" s="1"/>
  <c r="G62" i="18" s="1"/>
  <c r="E24" i="17" l="1"/>
  <c r="F230" i="15"/>
  <c r="F171" i="15" s="1"/>
  <c r="B63" i="18"/>
  <c r="D63" i="18" s="1"/>
  <c r="F63" i="18" s="1"/>
  <c r="G63" i="18" s="1"/>
  <c r="F173" i="15" l="1"/>
  <c r="G16" i="15"/>
  <c r="G12" i="15" s="1"/>
  <c r="G13" i="15" s="1"/>
  <c r="G15" i="15" s="1"/>
  <c r="G17" i="15" s="1"/>
  <c r="B64" i="18"/>
  <c r="D64" i="18" s="1"/>
  <c r="F64" i="18" s="1"/>
  <c r="G64" i="18" s="1"/>
  <c r="B65" i="18" l="1"/>
  <c r="D65" i="18" s="1"/>
  <c r="F65" i="18" s="1"/>
  <c r="G65" i="18" s="1"/>
  <c r="G18" i="15" l="1"/>
  <c r="G19" i="15" s="1"/>
  <c r="B66" i="18"/>
  <c r="D66" i="18" s="1"/>
  <c r="F66" i="18" s="1"/>
  <c r="G66" i="18" s="1"/>
  <c r="E18" i="17" l="1"/>
  <c r="E21" i="17" s="1"/>
  <c r="G21" i="15"/>
  <c r="G37" i="15" s="1"/>
  <c r="B67" i="18"/>
  <c r="D67" i="18" s="1"/>
  <c r="F67" i="18" s="1"/>
  <c r="G67" i="18" s="1"/>
  <c r="G42" i="15" l="1"/>
  <c r="E43" i="17"/>
  <c r="E40" i="17" s="1"/>
  <c r="E12" i="17"/>
  <c r="E13" i="17" s="1"/>
  <c r="E6" i="17" s="1"/>
  <c r="E26" i="17"/>
  <c r="G53" i="15"/>
  <c r="B68" i="18"/>
  <c r="D68" i="18" s="1"/>
  <c r="F68" i="18" s="1"/>
  <c r="G68" i="18" s="1"/>
  <c r="B69" i="18" l="1"/>
  <c r="D69" i="18" s="1"/>
  <c r="F69" i="18" s="1"/>
  <c r="G69" i="18" s="1"/>
  <c r="B70" i="18" l="1"/>
  <c r="D70" i="18" s="1"/>
  <c r="F70" i="18" s="1"/>
  <c r="G70" i="18" s="1"/>
  <c r="B71" i="18" l="1"/>
  <c r="D71" i="18" s="1"/>
  <c r="F71" i="18" s="1"/>
  <c r="G71" i="18" s="1"/>
  <c r="B72" i="18" l="1"/>
  <c r="D72" i="18" s="1"/>
  <c r="F72" i="18" s="1"/>
  <c r="G72" i="18" s="1"/>
  <c r="H72" i="18" l="1"/>
  <c r="F154" i="18" s="1"/>
  <c r="F160" i="18" s="1"/>
  <c r="F23" i="17" s="1"/>
  <c r="B75" i="18"/>
  <c r="D75" i="18" s="1"/>
  <c r="F75" i="18" s="1"/>
  <c r="G75" i="18" s="1"/>
  <c r="B76" i="18" l="1"/>
  <c r="D76" i="18" s="1"/>
  <c r="F76" i="18" s="1"/>
  <c r="G76" i="18" s="1"/>
  <c r="F158" i="18"/>
  <c r="F159" i="18" s="1"/>
  <c r="G157" i="18"/>
  <c r="G50" i="17" s="1"/>
  <c r="G47" i="17" s="1"/>
  <c r="G226" i="15"/>
  <c r="G230" i="15" l="1"/>
  <c r="G171" i="15" s="1"/>
  <c r="H16" i="15" s="1"/>
  <c r="H12" i="15" s="1"/>
  <c r="H13" i="15" s="1"/>
  <c r="H15" i="15" s="1"/>
  <c r="H17" i="15" s="1"/>
  <c r="F19" i="17"/>
  <c r="F24" i="17" s="1"/>
  <c r="I38" i="15"/>
  <c r="G42" i="17" s="1"/>
  <c r="B77" i="18"/>
  <c r="D77" i="18" s="1"/>
  <c r="F77" i="18" s="1"/>
  <c r="G77" i="18" s="1"/>
  <c r="F35" i="17"/>
  <c r="F32" i="17" s="1"/>
  <c r="H18" i="15" l="1"/>
  <c r="G173" i="15"/>
  <c r="G8" i="17"/>
  <c r="G9" i="17" s="1"/>
  <c r="B78" i="18"/>
  <c r="D78" i="18" s="1"/>
  <c r="F78" i="18" s="1"/>
  <c r="G78" i="18" s="1"/>
  <c r="H19" i="15" l="1"/>
  <c r="H21" i="15" s="1"/>
  <c r="H37" i="15" s="1"/>
  <c r="B79" i="18"/>
  <c r="D79" i="18" s="1"/>
  <c r="F79" i="18" s="1"/>
  <c r="G79" i="18" s="1"/>
  <c r="H42" i="15" l="1"/>
  <c r="H53" i="15" s="1"/>
  <c r="F43" i="17"/>
  <c r="F40" i="17" s="1"/>
  <c r="F12" i="17"/>
  <c r="F13" i="17" s="1"/>
  <c r="F6" i="17" s="1"/>
  <c r="F18" i="17"/>
  <c r="F21" i="17" s="1"/>
  <c r="B80" i="18"/>
  <c r="D80" i="18" s="1"/>
  <c r="F80" i="18" s="1"/>
  <c r="G80" i="18" s="1"/>
  <c r="F26" i="17" l="1"/>
  <c r="B81" i="18"/>
  <c r="D81" i="18" s="1"/>
  <c r="F81" i="18" s="1"/>
  <c r="G81" i="18" s="1"/>
  <c r="B82" i="18" l="1"/>
  <c r="D82" i="18" s="1"/>
  <c r="F82" i="18" s="1"/>
  <c r="G82" i="18" s="1"/>
  <c r="B83" i="18" l="1"/>
  <c r="D83" i="18" s="1"/>
  <c r="F83" i="18" s="1"/>
  <c r="G83" i="18" s="1"/>
  <c r="B84" i="18" l="1"/>
  <c r="D84" i="18" s="1"/>
  <c r="F84" i="18" s="1"/>
  <c r="G84" i="18" s="1"/>
  <c r="B85" i="18" l="1"/>
  <c r="D85" i="18" s="1"/>
  <c r="F85" i="18" s="1"/>
  <c r="G85" i="18" s="1"/>
  <c r="H157" i="18" l="1"/>
  <c r="H50" i="17" s="1"/>
  <c r="H47" i="17" s="1"/>
  <c r="G158" i="18"/>
  <c r="G159" i="18" s="1"/>
  <c r="H158" i="18"/>
  <c r="H35" i="17" s="1"/>
  <c r="H32" i="17" s="1"/>
  <c r="B86" i="18"/>
  <c r="D86" i="18" s="1"/>
  <c r="F86" i="18" s="1"/>
  <c r="G86" i="18" s="1"/>
  <c r="H159" i="18" l="1"/>
  <c r="J38" i="15"/>
  <c r="H42" i="17" s="1"/>
  <c r="I157" i="18"/>
  <c r="G35" i="17"/>
  <c r="G32" i="17" s="1"/>
  <c r="H86" i="18"/>
  <c r="G154" i="18" s="1"/>
  <c r="G160" i="18" s="1"/>
  <c r="G23" i="17" s="1"/>
  <c r="B89" i="18"/>
  <c r="D89" i="18" s="1"/>
  <c r="F89" i="18" s="1"/>
  <c r="G89" i="18" s="1"/>
  <c r="J157" i="18" l="1"/>
  <c r="K157" i="18" s="1"/>
  <c r="I50" i="17"/>
  <c r="I47" i="17" s="1"/>
  <c r="H8" i="17"/>
  <c r="H9" i="17" s="1"/>
  <c r="K38" i="15"/>
  <c r="I42" i="17" s="1"/>
  <c r="I159" i="18"/>
  <c r="B90" i="18"/>
  <c r="D90" i="18" s="1"/>
  <c r="F90" i="18" s="1"/>
  <c r="G90" i="18" s="1"/>
  <c r="H226" i="15"/>
  <c r="G19" i="17" s="1"/>
  <c r="L157" i="18" l="1"/>
  <c r="L50" i="17" s="1"/>
  <c r="K50" i="17"/>
  <c r="K47" i="17" s="1"/>
  <c r="L38" i="15"/>
  <c r="J50" i="17"/>
  <c r="J47" i="17" s="1"/>
  <c r="J159" i="18"/>
  <c r="K159" i="18"/>
  <c r="M38" i="15"/>
  <c r="K42" i="17" s="1"/>
  <c r="I8" i="17"/>
  <c r="I9" i="17" s="1"/>
  <c r="B91" i="18"/>
  <c r="D91" i="18" s="1"/>
  <c r="F91" i="18" s="1"/>
  <c r="G91" i="18" s="1"/>
  <c r="H230" i="15"/>
  <c r="H171" i="15" s="1"/>
  <c r="G24" i="17"/>
  <c r="L159" i="18" l="1"/>
  <c r="N38" i="15"/>
  <c r="L42" i="17" s="1"/>
  <c r="J42" i="17"/>
  <c r="J8" i="17"/>
  <c r="J9" i="17" s="1"/>
  <c r="K8" i="17"/>
  <c r="K9" i="17" s="1"/>
  <c r="B92" i="18"/>
  <c r="D92" i="18" s="1"/>
  <c r="F92" i="18" s="1"/>
  <c r="G92" i="18" s="1"/>
  <c r="H173" i="15"/>
  <c r="I16" i="15"/>
  <c r="I12" i="15" s="1"/>
  <c r="I13" i="15" s="1"/>
  <c r="I15" i="15" s="1"/>
  <c r="I17" i="15" s="1"/>
  <c r="L8" i="17" l="1"/>
  <c r="L9" i="17" s="1"/>
  <c r="I18" i="15"/>
  <c r="I19" i="15" s="1"/>
  <c r="G18" i="17" s="1"/>
  <c r="G21" i="17" s="1"/>
  <c r="B93" i="18"/>
  <c r="D93" i="18" s="1"/>
  <c r="F93" i="18" s="1"/>
  <c r="G93" i="18" s="1"/>
  <c r="I21" i="15" l="1"/>
  <c r="I37" i="15" s="1"/>
  <c r="B94" i="18"/>
  <c r="D94" i="18" s="1"/>
  <c r="F94" i="18" s="1"/>
  <c r="G94" i="18" s="1"/>
  <c r="I42" i="15" l="1"/>
  <c r="I53" i="15" s="1"/>
  <c r="G43" i="17"/>
  <c r="G40" i="17" s="1"/>
  <c r="G26" i="17"/>
  <c r="G12" i="17"/>
  <c r="G13" i="17" s="1"/>
  <c r="G6" i="17" s="1"/>
  <c r="B95" i="18"/>
  <c r="D95" i="18" s="1"/>
  <c r="F95" i="18" s="1"/>
  <c r="G95" i="18" s="1"/>
  <c r="B96" i="18" l="1"/>
  <c r="D96" i="18" s="1"/>
  <c r="F96" i="18" s="1"/>
  <c r="G96" i="18" s="1"/>
  <c r="B97" i="18" l="1"/>
  <c r="D97" i="18" s="1"/>
  <c r="F97" i="18" s="1"/>
  <c r="G97" i="18" s="1"/>
  <c r="B98" i="18" l="1"/>
  <c r="D98" i="18" s="1"/>
  <c r="F98" i="18" s="1"/>
  <c r="G98" i="18" s="1"/>
  <c r="B99" i="18" l="1"/>
  <c r="D99" i="18" s="1"/>
  <c r="F99" i="18" s="1"/>
  <c r="G99" i="18" s="1"/>
  <c r="B100" i="18" l="1"/>
  <c r="D100" i="18" s="1"/>
  <c r="F100" i="18" s="1"/>
  <c r="G100" i="18" s="1"/>
  <c r="H100" i="18" l="1"/>
  <c r="H154" i="18" s="1"/>
  <c r="B103" i="18"/>
  <c r="D103" i="18" s="1"/>
  <c r="F103" i="18" s="1"/>
  <c r="G103" i="18" s="1"/>
  <c r="H160" i="18" l="1"/>
  <c r="H23" i="17" s="1"/>
  <c r="I226" i="15"/>
  <c r="B104" i="18"/>
  <c r="D104" i="18" s="1"/>
  <c r="F104" i="18" s="1"/>
  <c r="G104" i="18" s="1"/>
  <c r="H19" i="17" l="1"/>
  <c r="H24" i="17" s="1"/>
  <c r="I230" i="15"/>
  <c r="I171" i="15" s="1"/>
  <c r="B105" i="18"/>
  <c r="D105" i="18" s="1"/>
  <c r="F105" i="18" s="1"/>
  <c r="G105" i="18" s="1"/>
  <c r="J16" i="15" l="1"/>
  <c r="J12" i="15" s="1"/>
  <c r="J13" i="15" s="1"/>
  <c r="J15" i="15" s="1"/>
  <c r="J17" i="15" s="1"/>
  <c r="I173" i="15"/>
  <c r="B106" i="18"/>
  <c r="D106" i="18" s="1"/>
  <c r="F106" i="18" s="1"/>
  <c r="G106" i="18" s="1"/>
  <c r="B107" i="18" l="1"/>
  <c r="D107" i="18" s="1"/>
  <c r="F107" i="18" s="1"/>
  <c r="G107" i="18" s="1"/>
  <c r="J18" i="15" l="1"/>
  <c r="J19" i="15" s="1"/>
  <c r="H18" i="17" s="1"/>
  <c r="H21" i="17" s="1"/>
  <c r="B108" i="18"/>
  <c r="D108" i="18" s="1"/>
  <c r="F108" i="18" s="1"/>
  <c r="H26" i="17" l="1"/>
  <c r="G108" i="18"/>
  <c r="B109" i="18"/>
  <c r="D109" i="18" s="1"/>
  <c r="F109" i="18" s="1"/>
  <c r="J21" i="15"/>
  <c r="J37" i="15" s="1"/>
  <c r="J42" i="15" l="1"/>
  <c r="J53" i="15" s="1"/>
  <c r="H43" i="17"/>
  <c r="H40" i="17" s="1"/>
  <c r="H12" i="17"/>
  <c r="H13" i="17" s="1"/>
  <c r="H6" i="17" s="1"/>
  <c r="B110" i="18"/>
  <c r="D110" i="18" s="1"/>
  <c r="F110" i="18" s="1"/>
  <c r="G109" i="18"/>
  <c r="G110" i="18" l="1"/>
  <c r="B111" i="18"/>
  <c r="D111" i="18" s="1"/>
  <c r="F111" i="18" s="1"/>
  <c r="G111" i="18" l="1"/>
  <c r="B112" i="18"/>
  <c r="D112" i="18" s="1"/>
  <c r="F112" i="18" s="1"/>
  <c r="B113" i="18" l="1"/>
  <c r="D113" i="18" s="1"/>
  <c r="F113" i="18" s="1"/>
  <c r="G112" i="18"/>
  <c r="G113" i="18" l="1"/>
  <c r="B114" i="18"/>
  <c r="D114" i="18" s="1"/>
  <c r="F114" i="18" s="1"/>
  <c r="G114" i="18" l="1"/>
  <c r="H114" i="18" s="1"/>
  <c r="I154" i="18" s="1"/>
  <c r="B117" i="18"/>
  <c r="D117" i="18" s="1"/>
  <c r="F117" i="18" s="1"/>
  <c r="B118" i="18" l="1"/>
  <c r="D118" i="18" s="1"/>
  <c r="F118" i="18" s="1"/>
  <c r="G117" i="18"/>
  <c r="I160" i="18"/>
  <c r="I23" i="17" s="1"/>
  <c r="J226" i="15"/>
  <c r="I19" i="17" l="1"/>
  <c r="I24" i="17" s="1"/>
  <c r="J230" i="15"/>
  <c r="J171" i="15" s="1"/>
  <c r="G118" i="18"/>
  <c r="B119" i="18"/>
  <c r="D119" i="18" s="1"/>
  <c r="F119" i="18" s="1"/>
  <c r="B120" i="18" l="1"/>
  <c r="D120" i="18" s="1"/>
  <c r="F120" i="18" s="1"/>
  <c r="G119" i="18"/>
  <c r="K16" i="15"/>
  <c r="K12" i="15" s="1"/>
  <c r="K13" i="15" s="1"/>
  <c r="K15" i="15" s="1"/>
  <c r="K17" i="15" s="1"/>
  <c r="J173" i="15"/>
  <c r="K18" i="15" l="1"/>
  <c r="K19" i="15" s="1"/>
  <c r="G120" i="18"/>
  <c r="B121" i="18"/>
  <c r="D121" i="18" s="1"/>
  <c r="F121" i="18" s="1"/>
  <c r="K21" i="15" l="1"/>
  <c r="K37" i="15" s="1"/>
  <c r="I18" i="17"/>
  <c r="I21" i="17" s="1"/>
  <c r="G121" i="18"/>
  <c r="B122" i="18"/>
  <c r="D122" i="18" s="1"/>
  <c r="F122" i="18" s="1"/>
  <c r="K42" i="15" l="1"/>
  <c r="K53" i="15" s="1"/>
  <c r="I43" i="17"/>
  <c r="I40" i="17" s="1"/>
  <c r="I12" i="17"/>
  <c r="I13" i="17" s="1"/>
  <c r="I6" i="17" s="1"/>
  <c r="I26" i="17"/>
  <c r="B123" i="18"/>
  <c r="D123" i="18" s="1"/>
  <c r="F123" i="18" s="1"/>
  <c r="G122" i="18"/>
  <c r="B124" i="18" l="1"/>
  <c r="D124" i="18" s="1"/>
  <c r="F124" i="18" s="1"/>
  <c r="G123" i="18"/>
  <c r="G124" i="18" l="1"/>
  <c r="B125" i="18"/>
  <c r="D125" i="18" s="1"/>
  <c r="F125" i="18" s="1"/>
  <c r="B126" i="18" l="1"/>
  <c r="D126" i="18" s="1"/>
  <c r="F126" i="18" s="1"/>
  <c r="G125" i="18"/>
  <c r="G126" i="18" l="1"/>
  <c r="B127" i="18"/>
  <c r="D127" i="18" s="1"/>
  <c r="F127" i="18" s="1"/>
  <c r="B128" i="18" l="1"/>
  <c r="D128" i="18" s="1"/>
  <c r="F128" i="18" s="1"/>
  <c r="B131" i="18" s="1"/>
  <c r="D131" i="18" s="1"/>
  <c r="F131" i="18" s="1"/>
  <c r="G127" i="18"/>
  <c r="G131" i="18" l="1"/>
  <c r="B132" i="18"/>
  <c r="D132" i="18" s="1"/>
  <c r="F132" i="18" s="1"/>
  <c r="G128" i="18"/>
  <c r="H128" i="18" s="1"/>
  <c r="J154" i="18" s="1"/>
  <c r="J160" i="18" l="1"/>
  <c r="J23" i="17" s="1"/>
  <c r="J24" i="17" s="1"/>
  <c r="K226" i="15"/>
  <c r="G132" i="18"/>
  <c r="B133" i="18"/>
  <c r="D133" i="18" s="1"/>
  <c r="F133" i="18" s="1"/>
  <c r="J19" i="17" l="1"/>
  <c r="K230" i="15"/>
  <c r="K171" i="15" s="1"/>
  <c r="G133" i="18"/>
  <c r="B134" i="18"/>
  <c r="D134" i="18" s="1"/>
  <c r="F134" i="18" s="1"/>
  <c r="L16" i="15" l="1"/>
  <c r="K173" i="15"/>
  <c r="G134" i="18"/>
  <c r="B135" i="18"/>
  <c r="D135" i="18" s="1"/>
  <c r="F135" i="18" s="1"/>
  <c r="L12" i="15" l="1"/>
  <c r="G135" i="18"/>
  <c r="B136" i="18"/>
  <c r="D136" i="18" s="1"/>
  <c r="F136" i="18" s="1"/>
  <c r="L13" i="15" l="1"/>
  <c r="L15" i="15" s="1"/>
  <c r="L17" i="15" s="1"/>
  <c r="L18" i="15" s="1"/>
  <c r="L19" i="15" s="1"/>
  <c r="B137" i="18"/>
  <c r="D137" i="18" s="1"/>
  <c r="F137" i="18" s="1"/>
  <c r="G136" i="18"/>
  <c r="L21" i="15" l="1"/>
  <c r="L37" i="15" s="1"/>
  <c r="J12" i="17" s="1"/>
  <c r="J13" i="17" s="1"/>
  <c r="J6" i="17" s="1"/>
  <c r="J18" i="17"/>
  <c r="J21" i="17" s="1"/>
  <c r="J26" i="17" s="1"/>
  <c r="G137" i="18"/>
  <c r="B138" i="18"/>
  <c r="D138" i="18" s="1"/>
  <c r="F138" i="18" s="1"/>
  <c r="J43" i="17" l="1"/>
  <c r="J40" i="17" s="1"/>
  <c r="L42" i="15"/>
  <c r="L53" i="15" s="1"/>
  <c r="B139" i="18"/>
  <c r="D139" i="18" s="1"/>
  <c r="F139" i="18" s="1"/>
  <c r="G138" i="18"/>
  <c r="B140" i="18" l="1"/>
  <c r="D140" i="18" s="1"/>
  <c r="F140" i="18" s="1"/>
  <c r="G139" i="18"/>
  <c r="G140" i="18" l="1"/>
  <c r="B141" i="18"/>
  <c r="D141" i="18" s="1"/>
  <c r="F141" i="18" s="1"/>
  <c r="B142" i="18" l="1"/>
  <c r="D142" i="18" s="1"/>
  <c r="F142" i="18" s="1"/>
  <c r="G141" i="18"/>
  <c r="G142" i="18" l="1"/>
  <c r="H142" i="18" s="1"/>
  <c r="K154" i="18" s="1"/>
  <c r="K160" i="18" s="1"/>
  <c r="K23" i="17" s="1"/>
  <c r="K24" i="17" s="1"/>
  <c r="B145" i="18"/>
  <c r="D145" i="18" s="1"/>
  <c r="F145" i="18" s="1"/>
  <c r="G145" i="18" l="1"/>
  <c r="B146" i="18"/>
  <c r="D146" i="18" s="1"/>
  <c r="F146" i="18" s="1"/>
  <c r="L226" i="15"/>
  <c r="K19" i="17" s="1"/>
  <c r="G146" i="18" l="1"/>
  <c r="B147" i="18"/>
  <c r="D147" i="18" s="1"/>
  <c r="F147" i="18" s="1"/>
  <c r="L230" i="15"/>
  <c r="L171" i="15" s="1"/>
  <c r="G147" i="18" l="1"/>
  <c r="B148" i="18"/>
  <c r="D148" i="18" s="1"/>
  <c r="F148" i="18" s="1"/>
  <c r="G148" i="18" s="1"/>
  <c r="M16" i="15"/>
  <c r="L173" i="15"/>
  <c r="H148" i="18" l="1"/>
  <c r="L154" i="18" s="1"/>
  <c r="M226" i="15" s="1"/>
  <c r="M12" i="15"/>
  <c r="M13" i="15" l="1"/>
  <c r="M15" i="15" s="1"/>
  <c r="M17" i="15" s="1"/>
  <c r="M18" i="15" s="1"/>
  <c r="M19" i="15" s="1"/>
  <c r="L160" i="18"/>
  <c r="L23" i="17" s="1"/>
  <c r="L24" i="17" s="1"/>
  <c r="M24" i="17" s="1"/>
  <c r="L19" i="17"/>
  <c r="M230" i="15"/>
  <c r="M171" i="15" s="1"/>
  <c r="M21" i="15" l="1"/>
  <c r="M37" i="15" s="1"/>
  <c r="K12" i="17" s="1"/>
  <c r="K13" i="17" s="1"/>
  <c r="K6" i="17" s="1"/>
  <c r="K18" i="17"/>
  <c r="K21" i="17" s="1"/>
  <c r="K26" i="17" s="1"/>
  <c r="N16" i="15"/>
  <c r="M173" i="15"/>
  <c r="K43" i="17" l="1"/>
  <c r="K40" i="17" s="1"/>
  <c r="M42" i="15"/>
  <c r="M53" i="15" s="1"/>
  <c r="N12" i="15"/>
  <c r="N13" i="15" l="1"/>
  <c r="N15" i="15" s="1"/>
  <c r="N17" i="15" s="1"/>
  <c r="N18" i="15" s="1"/>
  <c r="N19" i="15" s="1"/>
  <c r="L18" i="17" l="1"/>
  <c r="L21" i="17" s="1"/>
  <c r="M21" i="17" s="1"/>
  <c r="M26" i="17" s="1"/>
  <c r="N21" i="15"/>
  <c r="N37" i="15" s="1"/>
  <c r="L12" i="17" s="1"/>
  <c r="L13" i="17" s="1"/>
  <c r="L6" i="17" s="1"/>
  <c r="B28" i="17" l="1"/>
  <c r="L26" i="17"/>
  <c r="L43" i="17"/>
  <c r="L40" i="17" s="1"/>
  <c r="N42" i="15"/>
  <c r="N53" i="15" s="1"/>
</calcChain>
</file>

<file path=xl/sharedStrings.xml><?xml version="1.0" encoding="utf-8"?>
<sst xmlns="http://schemas.openxmlformats.org/spreadsheetml/2006/main" count="826" uniqueCount="382">
  <si>
    <t xml:space="preserve"> (Amount Rs. in Lacs)</t>
  </si>
  <si>
    <t>YEAR</t>
  </si>
  <si>
    <t>Interest</t>
  </si>
  <si>
    <t>-</t>
  </si>
  <si>
    <t>Total Liabilities</t>
  </si>
  <si>
    <t>TOTAL</t>
  </si>
  <si>
    <t>Other Current Liabilities</t>
  </si>
  <si>
    <t>Principal</t>
  </si>
  <si>
    <t>COST OF PROJECT</t>
  </si>
  <si>
    <t>LAND</t>
  </si>
  <si>
    <t>BUILDING</t>
  </si>
  <si>
    <t>PLANT AND MACHINERY</t>
  </si>
  <si>
    <t>TOTAL COST OF PROJECT</t>
  </si>
  <si>
    <t>MEANS OF FINANCE</t>
  </si>
  <si>
    <t>TERM LOAN FROM BANK</t>
  </si>
  <si>
    <t>TOTAL SOURCE OF FUNDS</t>
  </si>
  <si>
    <t>S.NO</t>
  </si>
  <si>
    <t>LAND DETAILS &amp; SITE DEVELOPMENT</t>
  </si>
  <si>
    <t>RATE</t>
  </si>
  <si>
    <t>DESCRIPTION</t>
  </si>
  <si>
    <t>Total</t>
  </si>
  <si>
    <t>PARTICULARS</t>
  </si>
  <si>
    <t>IMPLEMENTATION SCHEDULE OF PROPOSED UNIT</t>
  </si>
  <si>
    <t>ACTIVITIES</t>
  </si>
  <si>
    <t>START DATE</t>
  </si>
  <si>
    <t>END DATE</t>
  </si>
  <si>
    <t>ORDER PLACEMENT</t>
  </si>
  <si>
    <t>RECEIPT OF MACHINE</t>
  </si>
  <si>
    <t xml:space="preserve">INSTALLATION </t>
  </si>
  <si>
    <t>COMMISSIONING</t>
  </si>
  <si>
    <t>FURNITURE/FIXTURE/MISC ASSTES</t>
  </si>
  <si>
    <t>DESIGNATION</t>
  </si>
  <si>
    <t>MANPOWER DETAILS PER MONTH</t>
  </si>
  <si>
    <t>TOTAL FIXED ASSETS</t>
  </si>
  <si>
    <t>Salary Expenses</t>
  </si>
  <si>
    <t>FURNITURE &amp; FIXTURES</t>
  </si>
  <si>
    <t>AMOUNT (RS. IN LACS)</t>
  </si>
  <si>
    <t>Particulars</t>
  </si>
  <si>
    <t>Other Receipts</t>
  </si>
  <si>
    <t>Total Revenue</t>
  </si>
  <si>
    <t>Food &amp; Beverages Exp.</t>
  </si>
  <si>
    <t>Financial Expenses</t>
  </si>
  <si>
    <t>Adm. &amp; Operational Exp.</t>
  </si>
  <si>
    <t>Total Expenses</t>
  </si>
  <si>
    <t>Less : Depreciation</t>
  </si>
  <si>
    <t>Profit Before Tax</t>
  </si>
  <si>
    <t>Provision For Tax</t>
  </si>
  <si>
    <t>Profit After Tax</t>
  </si>
  <si>
    <t>Net Retained Profit</t>
  </si>
  <si>
    <t>PROJECTED BALANCE SHEET</t>
  </si>
  <si>
    <t>LIABILITIES</t>
  </si>
  <si>
    <t>Reserves and Surplus</t>
  </si>
  <si>
    <t>Term Loan From Bank</t>
  </si>
  <si>
    <t>ASSETS</t>
  </si>
  <si>
    <t>Fixed Assets</t>
  </si>
  <si>
    <t>Loans and Deposits</t>
  </si>
  <si>
    <t>Other Current Assets</t>
  </si>
  <si>
    <t>Cash and Bank</t>
  </si>
  <si>
    <t>Total Assets</t>
  </si>
  <si>
    <t>REVENUE:</t>
  </si>
  <si>
    <t>EXPENSES:</t>
  </si>
  <si>
    <t>Total No. of Days in Year</t>
  </si>
  <si>
    <t>365 Days</t>
  </si>
  <si>
    <t>Season Days</t>
  </si>
  <si>
    <t>Off Season Days</t>
  </si>
  <si>
    <t>During Season</t>
  </si>
  <si>
    <t>During Off Season</t>
  </si>
  <si>
    <t>Occupancy</t>
  </si>
  <si>
    <t>Total No. of Days in Season</t>
  </si>
  <si>
    <t>Tariff</t>
  </si>
  <si>
    <t>%tage of Gross Receipts</t>
  </si>
  <si>
    <t>Sitting Capacity</t>
  </si>
  <si>
    <t>Total Seats to be Occupied</t>
  </si>
  <si>
    <t>Avg Selling Price per Plate</t>
  </si>
  <si>
    <t>Total No. of Days</t>
  </si>
  <si>
    <t>Occupancy %tage</t>
  </si>
  <si>
    <t>No. of Days to be Occupied</t>
  </si>
  <si>
    <t>%tage Increase in rates</t>
  </si>
  <si>
    <t>Banquet Tariff Per Day</t>
  </si>
  <si>
    <t>RECEIPT OF FURNITURE</t>
  </si>
  <si>
    <t>Receptionist</t>
  </si>
  <si>
    <t>Housekeeping Staffs</t>
  </si>
  <si>
    <t>Cleaner</t>
  </si>
  <si>
    <t>Sweeper</t>
  </si>
  <si>
    <t>A.</t>
  </si>
  <si>
    <t>Waiters</t>
  </si>
  <si>
    <t>Chef</t>
  </si>
  <si>
    <t>Cooking Staff</t>
  </si>
  <si>
    <t>General</t>
  </si>
  <si>
    <t>GM</t>
  </si>
  <si>
    <t>Office Boy</t>
  </si>
  <si>
    <t>Accountant</t>
  </si>
  <si>
    <t>Store Keeper</t>
  </si>
  <si>
    <t>FOOD AND BEVERAGES EXPENSES</t>
  </si>
  <si>
    <t>EXPENSES SUMMARY</t>
  </si>
  <si>
    <t>%tage of Material Consumed</t>
  </si>
  <si>
    <t>Total Cost of Material Consumed</t>
  </si>
  <si>
    <t>ADM. &amp; OPERATIONAL EXPENSES</t>
  </si>
  <si>
    <t>%tage Increase in Expenses</t>
  </si>
  <si>
    <t>Laundry and Toiletries Expenses</t>
  </si>
  <si>
    <t>Electricity and Water Expenses</t>
  </si>
  <si>
    <t>Repairs and Maintenance Expenses</t>
  </si>
  <si>
    <t>Telephone and Internet Expenses</t>
  </si>
  <si>
    <t>Travelling Expenses</t>
  </si>
  <si>
    <t>Advertisement Expenses</t>
  </si>
  <si>
    <t>Printing Expenses</t>
  </si>
  <si>
    <t>Professional &amp; Legal Fees</t>
  </si>
  <si>
    <t>Land</t>
  </si>
  <si>
    <t>Current Dep.</t>
  </si>
  <si>
    <t>WDV (End of Year)</t>
  </si>
  <si>
    <t>WDV (Beg.)</t>
  </si>
  <si>
    <t xml:space="preserve">Additions </t>
  </si>
  <si>
    <t>Furniture &amp; Fixture</t>
  </si>
  <si>
    <t>Total Current Dep.</t>
  </si>
  <si>
    <t xml:space="preserve">Calculation of Depreciation as per Income Tax </t>
  </si>
  <si>
    <t>Rate</t>
  </si>
  <si>
    <t>Building</t>
  </si>
  <si>
    <t>(Rs. in Lakhs)</t>
  </si>
  <si>
    <t>Construction Rate per Sq. ft.</t>
  </si>
  <si>
    <t>NO'S</t>
  </si>
  <si>
    <t>Plant &amp; Machinery</t>
  </si>
  <si>
    <t>Computers &amp; Softwares</t>
  </si>
  <si>
    <t>Gross Block</t>
  </si>
  <si>
    <t>Less: Dep</t>
  </si>
  <si>
    <t>Net Block</t>
  </si>
  <si>
    <t>DSCR CALCULATIONS</t>
  </si>
  <si>
    <t>Debt Equity Ratio = a/b</t>
  </si>
  <si>
    <t>Term Loan</t>
  </si>
  <si>
    <t>Total (a)</t>
  </si>
  <si>
    <t>Capital + Internal Accruals</t>
  </si>
  <si>
    <t>Reserve &amp; Surplus</t>
  </si>
  <si>
    <t>Debt Service Coverage Ratio (DSCR)</t>
  </si>
  <si>
    <t>Total (A)</t>
  </si>
  <si>
    <t>Interest on Term Loan</t>
  </si>
  <si>
    <t>Total (B)</t>
  </si>
  <si>
    <t>Debt Service Coverage Ratio (DSCR)A/B</t>
  </si>
  <si>
    <t>B.</t>
  </si>
  <si>
    <t>C.</t>
  </si>
  <si>
    <t>FINANCIAL EXPENSES</t>
  </si>
  <si>
    <t>Bank Charges</t>
  </si>
  <si>
    <t>Other Interest and Charges</t>
  </si>
  <si>
    <t>Net Operating Profit</t>
  </si>
  <si>
    <t>Add: Interest Expenses</t>
  </si>
  <si>
    <t>Add: Depreciation</t>
  </si>
  <si>
    <t>Debt Equity Ratio</t>
  </si>
  <si>
    <t>Addition</t>
  </si>
  <si>
    <t>(Rs. In Lakhs)</t>
  </si>
  <si>
    <t>NO.</t>
  </si>
  <si>
    <t>S.NO.</t>
  </si>
  <si>
    <t>Months</t>
  </si>
  <si>
    <t>Opening</t>
  </si>
  <si>
    <t>Repaid</t>
  </si>
  <si>
    <t>Closing</t>
  </si>
  <si>
    <t>2023-24</t>
  </si>
  <si>
    <t>2024-25</t>
  </si>
  <si>
    <t>2025-26</t>
  </si>
  <si>
    <t>2026-27</t>
  </si>
  <si>
    <t>2027-28</t>
  </si>
  <si>
    <t>Year</t>
  </si>
  <si>
    <t>Repayment</t>
  </si>
  <si>
    <t>Outstanding</t>
  </si>
  <si>
    <t>Air Conditions</t>
  </si>
  <si>
    <t>DG Set</t>
  </si>
  <si>
    <t>Transformer</t>
  </si>
  <si>
    <t>CCTV</t>
  </si>
  <si>
    <t>Television Sets</t>
  </si>
  <si>
    <t>Lumpsum</t>
  </si>
  <si>
    <t>BANQUET FURNITURE</t>
  </si>
  <si>
    <t>TERM LOAN CALCULATION</t>
  </si>
  <si>
    <t>REPAYMENT SCHEDULE</t>
  </si>
  <si>
    <t>AMOUNT</t>
  </si>
  <si>
    <t>MARGIN %</t>
  </si>
  <si>
    <t>OWN FUNDS</t>
  </si>
  <si>
    <t>BANK LOAN</t>
  </si>
  <si>
    <t>(Rs. In Lacs)</t>
  </si>
  <si>
    <t>Area in Sq. ft.</t>
  </si>
  <si>
    <t>(Rs. in lacs)</t>
  </si>
  <si>
    <t>Received</t>
  </si>
  <si>
    <t>Current Maturity</t>
  </si>
  <si>
    <t>Long Term Maturity</t>
  </si>
  <si>
    <t>EMI</t>
  </si>
  <si>
    <t>219 Days</t>
  </si>
  <si>
    <t>146 Days</t>
  </si>
  <si>
    <t>SERVICES FROM SPA</t>
  </si>
  <si>
    <t>Total Person in a year</t>
  </si>
  <si>
    <t>%tage of Person will use SPA Services</t>
  </si>
  <si>
    <t>Person will use SPA Services</t>
  </si>
  <si>
    <t>%tage increase in Price</t>
  </si>
  <si>
    <t>SPA Price per Person</t>
  </si>
  <si>
    <t xml:space="preserve">PROJECTED PROFITABILITY STATEMENT </t>
  </si>
  <si>
    <t>Current Ratio</t>
  </si>
  <si>
    <t>Current Ratio = a/b</t>
  </si>
  <si>
    <t>TOL/TNW</t>
  </si>
  <si>
    <t>TOL/TNW= a/b</t>
  </si>
  <si>
    <t>Current Assets (a)</t>
  </si>
  <si>
    <t>Current Liabilities including Current Term Loan Installment (b)</t>
  </si>
  <si>
    <t>TOL (a)</t>
  </si>
  <si>
    <t>TNW (b)</t>
  </si>
  <si>
    <t>Total (b)</t>
  </si>
  <si>
    <t>WATER HEATER</t>
  </si>
  <si>
    <t>WATER TREATMENT</t>
  </si>
  <si>
    <t>WATER SOFTNER PLANT</t>
  </si>
  <si>
    <t>FILTER PLANT</t>
  </si>
  <si>
    <t>Sewerage Treatment Plant</t>
  </si>
  <si>
    <t>Unsecured Loans</t>
  </si>
  <si>
    <t>SOURCE OF FUNDS</t>
  </si>
  <si>
    <t>AREA IN SQUARE METERS</t>
  </si>
  <si>
    <t>KITCHEN EQUIPMENTS</t>
  </si>
  <si>
    <t>COMPUTER SYSTEM</t>
  </si>
  <si>
    <t>EPABX SYSTEM, TELEPHONE SETS AND TELEPHONE LINES</t>
  </si>
  <si>
    <t>2028-29</t>
  </si>
  <si>
    <t>(Amount Rs. in Lacs)</t>
  </si>
  <si>
    <t>LAND DETAILS</t>
  </si>
  <si>
    <t xml:space="preserve">NOTE: </t>
  </si>
  <si>
    <t>SPECIFICATION</t>
  </si>
  <si>
    <t>BANQUET HALL</t>
  </si>
  <si>
    <t xml:space="preserve">SWIMMING POOL </t>
  </si>
  <si>
    <t>a</t>
  </si>
  <si>
    <t>b</t>
  </si>
  <si>
    <t>c</t>
  </si>
  <si>
    <t>d</t>
  </si>
  <si>
    <t>MANPOWER</t>
  </si>
  <si>
    <t>BUILDING (COST OF CONSTRUCTION)</t>
  </si>
  <si>
    <t>2029-30</t>
  </si>
  <si>
    <t>(a)</t>
  </si>
  <si>
    <t>SPA</t>
  </si>
  <si>
    <t>Swimming Pool and Spa</t>
  </si>
  <si>
    <t>2030-31</t>
  </si>
  <si>
    <t>2031-32</t>
  </si>
  <si>
    <t>2032-33</t>
  </si>
  <si>
    <t>Swimming Pool and Spa Maintenance Expenses</t>
  </si>
  <si>
    <t>TOTAL AMOUNT (RS. IN LAKHS)</t>
  </si>
  <si>
    <t xml:space="preserve">TOTAL </t>
  </si>
  <si>
    <t>RECEPTION FURNITURE</t>
  </si>
  <si>
    <t>Manager</t>
  </si>
  <si>
    <t>Service</t>
  </si>
  <si>
    <t>Services</t>
  </si>
  <si>
    <t>Total Food Receipts (A)</t>
  </si>
  <si>
    <t>Total Receipts from Banquet (B)</t>
  </si>
  <si>
    <t>Receipts from SPA ('C)</t>
  </si>
  <si>
    <t xml:space="preserve">Receipts from Food </t>
  </si>
  <si>
    <t>M/s VAYU SUITES</t>
  </si>
  <si>
    <t>OTHER AREA FURNITURE</t>
  </si>
  <si>
    <t>Project Report of M/s VAYU SUITES</t>
  </si>
  <si>
    <t xml:space="preserve">Interest @ </t>
  </si>
  <si>
    <t>PARTNERS CAPITAL /QUASI CAPITAL</t>
  </si>
  <si>
    <t xml:space="preserve">REG. ADDRESS : -LOBBY LEVEL, INSIDE HOTEL VISHNUPRIYA, 9, GULAB BAGH ROAD, UDAIPUR, RAJASTHAN, 313001 </t>
  </si>
  <si>
    <t>Operations - Others</t>
  </si>
  <si>
    <t>FOOD RECEIPTS</t>
  </si>
  <si>
    <t>NO. OF ROOMS / VILLAS</t>
  </si>
  <si>
    <t>Partner's Capital</t>
  </si>
  <si>
    <t>Avg. No. of Person to be stayed in Single Villa</t>
  </si>
  <si>
    <t>UNIT ADDRESS : -KHASARA NO. 579/546, REVENUE VILLAGE-SENA, TEHSIL-BALI, DISTRICT-PALI, RAJASTHAN</t>
  </si>
  <si>
    <r>
      <rPr>
        <b/>
        <sz val="12"/>
        <color theme="1"/>
        <rFont val="Calibri"/>
        <family val="2"/>
        <scheme val="minor"/>
      </rPr>
      <t>LAND</t>
    </r>
    <r>
      <rPr>
        <sz val="12"/>
        <color theme="1"/>
        <rFont val="Calibri"/>
        <family val="2"/>
        <scheme val="minor"/>
      </rPr>
      <t xml:space="preserve"> IS SITUATED AT KHASARA NO. 579/546, REVENUE VILLAGE-SENA, TEHSIL-BALI, DISTRICT-PALI, RAJASTHAN, HAVING TOTAL AREA OF 32800 SQUARE METERS.</t>
    </r>
  </si>
  <si>
    <r>
      <rPr>
        <b/>
        <sz val="12"/>
        <color theme="1"/>
        <rFont val="Calibri"/>
        <family val="2"/>
        <scheme val="minor"/>
      </rPr>
      <t>LAND</t>
    </r>
    <r>
      <rPr>
        <sz val="12"/>
        <color theme="1"/>
        <rFont val="Calibri"/>
        <family val="2"/>
        <scheme val="minor"/>
      </rPr>
      <t xml:space="preserve"> IS SITUATED AT KHASARA NO. 579/546, REVENUE VILLAGE-SENA, TEHSIL-BALI, DISTRICT-PALI, RAJASTHAN.</t>
    </r>
  </si>
  <si>
    <t>NEW HOTEL PROJECT</t>
  </si>
  <si>
    <t>ROOMS/VILLA'S FURNITURE</t>
  </si>
  <si>
    <t>Operations -Hotel</t>
  </si>
  <si>
    <t>Manager - Hotel</t>
  </si>
  <si>
    <t>Rooms/Villa Receipts</t>
  </si>
  <si>
    <t>ROOMS/VILLA RECEIPTS</t>
  </si>
  <si>
    <t>Total No.of Rooms/Villa</t>
  </si>
  <si>
    <t>No. of Rooms / Villa</t>
  </si>
  <si>
    <t>Total Rooms/Villa to be Occupied</t>
  </si>
  <si>
    <t>Rooms/Villa Receipts -</t>
  </si>
  <si>
    <t>Total Rooms/ Villa Booking Receipts (A)</t>
  </si>
  <si>
    <t>Rooms/ Villa Service Charges -</t>
  </si>
  <si>
    <t>Total Rooms/ Villa Service Charges Receipts (B)</t>
  </si>
  <si>
    <t>Total Rooms/ Villa Receipts (A+B)</t>
  </si>
  <si>
    <t>Total No. of Rooms/ Villa</t>
  </si>
  <si>
    <t>Receipts from Rooms/ Villa Services</t>
  </si>
  <si>
    <t>Refrigerator</t>
  </si>
  <si>
    <t>Security Guards</t>
  </si>
  <si>
    <t>2033-34</t>
  </si>
  <si>
    <t>TOTAL OTHER RECEIPTS (A+B+C)</t>
  </si>
  <si>
    <t>2034-35</t>
  </si>
  <si>
    <t>Average DSCR based on 2025-2035</t>
  </si>
  <si>
    <t>Other Administrative Expenses</t>
  </si>
  <si>
    <t>31.03.2026</t>
  </si>
  <si>
    <t>31.01.2026</t>
  </si>
  <si>
    <t>01.04.2025</t>
  </si>
  <si>
    <t>28.02.2026</t>
  </si>
  <si>
    <t>Reception Block</t>
  </si>
  <si>
    <t>Spa and Gym</t>
  </si>
  <si>
    <t>Restaurant &amp; Bar Block</t>
  </si>
  <si>
    <t>BOH</t>
  </si>
  <si>
    <t>One Room Villa (12)</t>
  </si>
  <si>
    <t>Two Room Villa (3)</t>
  </si>
  <si>
    <t>Electrical Installation</t>
  </si>
  <si>
    <t xml:space="preserve">Staff Area </t>
  </si>
  <si>
    <t>Landscaping</t>
  </si>
  <si>
    <t>Archietect Fees</t>
  </si>
  <si>
    <t>Brand Tie Up Cost</t>
  </si>
  <si>
    <t>Add : GST @ 18%</t>
  </si>
  <si>
    <t>Foundation</t>
  </si>
  <si>
    <t>AMOUNT (RS.)</t>
  </si>
  <si>
    <t>RESTAURANT FURNITURE</t>
  </si>
  <si>
    <t>Fixed Asset Coverage Ratio</t>
  </si>
  <si>
    <t>Net Fixed Asset/Debt= a/b</t>
  </si>
  <si>
    <t>Net Fixed Asset (a)</t>
  </si>
  <si>
    <t>Debt (b)</t>
  </si>
  <si>
    <t>AMOUNT ( Rs. In Lakhs)</t>
  </si>
  <si>
    <t>RATE (RS. IN LACS)</t>
  </si>
  <si>
    <t>Total Sq FT</t>
  </si>
  <si>
    <t>Total Sq Mt</t>
  </si>
  <si>
    <t xml:space="preserve">Total land </t>
  </si>
  <si>
    <t>Block A</t>
  </si>
  <si>
    <t>Block B</t>
  </si>
  <si>
    <t>Block C</t>
  </si>
  <si>
    <t>Block D</t>
  </si>
  <si>
    <t>Block E</t>
  </si>
  <si>
    <t xml:space="preserve">Refrence for this figures needs to taken from the management </t>
  </si>
  <si>
    <t>PRELIMINARY EXPENSES (IDC)</t>
  </si>
  <si>
    <t>Quotation required</t>
  </si>
  <si>
    <t>September to March</t>
  </si>
  <si>
    <t>April to August</t>
  </si>
  <si>
    <t>EBITDA</t>
  </si>
  <si>
    <t>EBIT</t>
  </si>
  <si>
    <t xml:space="preserve">(-) Capitalised Interest </t>
  </si>
  <si>
    <t>Less: Financial Expenses</t>
  </si>
  <si>
    <t>No. of Events in a Year</t>
  </si>
  <si>
    <t>210 Days</t>
  </si>
  <si>
    <t>126 Days</t>
  </si>
  <si>
    <t>expenses of this already included in the expenses of p&amp;l</t>
  </si>
  <si>
    <t>S.No.</t>
  </si>
  <si>
    <t>Heads</t>
  </si>
  <si>
    <t>Reasoning</t>
  </si>
  <si>
    <t>Revenue from Room</t>
  </si>
  <si>
    <t>Room Tariff</t>
  </si>
  <si>
    <t>As per the Industry standards for such Hotels Room Revenue is Rs. 75k-80k per night. Comparitives Hotels in such range are  Sujan Jawai, Amritara Jawai Resort. We have taken Tariff on conservative approach for season 45k and for non season 30k.</t>
  </si>
  <si>
    <t>35k</t>
  </si>
  <si>
    <t>20k</t>
  </si>
  <si>
    <t>No. of Days</t>
  </si>
  <si>
    <t>We have taken Seasons days from September to March (212 Days) and Non Season days from April to August (153 Days).</t>
  </si>
  <si>
    <t xml:space="preserve">October-march </t>
  </si>
  <si>
    <t>Occupancy %</t>
  </si>
  <si>
    <t>Occupancy is mostly dependes on Weekends. We can assume that there will be 100% Occupancy for 156 days (52 weeks *3) and 20% occupancy on remaining days.</t>
  </si>
  <si>
    <t>Service Charges</t>
  </si>
  <si>
    <t>As per Industry norms, 8% service charges have been charged from room guest which includes laundary, Room Dining  and others (Double Beds, Room Decoration, Early Check in charges, Child Care Charges, Travel Desk Charges and Other Miscellaneous as per guest Demand).</t>
  </si>
  <si>
    <t>Ok</t>
  </si>
  <si>
    <t>Revenue from Restaurant</t>
  </si>
  <si>
    <t>Seating Capacity</t>
  </si>
  <si>
    <t>Seating Capacity is for 100 persons.</t>
  </si>
  <si>
    <t>ok</t>
  </si>
  <si>
    <t>Avg. selling price per plate</t>
  </si>
  <si>
    <t>As per Industry standard norms for season Rs. 1000/- per person per plate and for non season Rs. 850/- per person per plate.</t>
  </si>
  <si>
    <t>Occupancy is mostly dependes on Weekends. As the Hotel is mostly used for stay purpose so occupancy of restaurant is normally 10%-15%.</t>
  </si>
  <si>
    <t xml:space="preserve">Revenue from Event </t>
  </si>
  <si>
    <t>No. of Events in A Year</t>
  </si>
  <si>
    <t>Normally 40 Events will be take place in a Year.</t>
  </si>
  <si>
    <t>Doubt</t>
  </si>
  <si>
    <t>We have taken 80% occupancy which means that approx 32 Events will take place in a year.</t>
  </si>
  <si>
    <t>Increase in rates</t>
  </si>
  <si>
    <t>5% increase every year, as per standards.</t>
  </si>
  <si>
    <t>Tariff per Event</t>
  </si>
  <si>
    <t>As per industry standards Rs. 500000/- will be charged which includes the Venue, Food, Arrangements, Lighting, Sound, etc.</t>
  </si>
  <si>
    <t>Revenue from SPA</t>
  </si>
  <si>
    <t>Avg. Person per Rooms</t>
  </si>
  <si>
    <t>4 Persons per room.</t>
  </si>
  <si>
    <t>We have taken 2% occupancy as per industry standards.</t>
  </si>
  <si>
    <t>3 person</t>
  </si>
  <si>
    <t>Rates</t>
  </si>
  <si>
    <t>As per industry standards Rs. 850/- will be charged.</t>
  </si>
  <si>
    <t>Food &amp; Beverages Expenses</t>
  </si>
  <si>
    <t xml:space="preserve">As per Industry norms, Cost has been estimated as  60% of the Revenue from Food. </t>
  </si>
  <si>
    <t>Administrative Expenses</t>
  </si>
  <si>
    <t>As per Industry norms we have considered 35%-40% of Room Revenue as Laundry and Toiletries Expenses with every year increase of 0.5% to 1% increase.</t>
  </si>
  <si>
    <t>Event Expenses</t>
  </si>
  <si>
    <t>As per Industry norms we have considered 35% of Event Revenue as Event Expenses.</t>
  </si>
  <si>
    <t xml:space="preserve">We have considered 50k-55k units consumption per month with every year increase of 10%. </t>
  </si>
  <si>
    <t>Engineer</t>
  </si>
  <si>
    <t>This is as per industry standards.</t>
  </si>
  <si>
    <t>This is as per industry standards, for all staff.</t>
  </si>
  <si>
    <t>It includes Audit and Other Professional charges.</t>
  </si>
  <si>
    <t>It Includes:</t>
  </si>
  <si>
    <t>Software Charges - Rs. 325000/- per month.</t>
  </si>
  <si>
    <t>Insurance Charges - Rs. 250000/- per month.</t>
  </si>
  <si>
    <t>Security Charges - Rs. 100000/- per month.</t>
  </si>
  <si>
    <t>Cutlury and Linen - Rs. 1100000/- per year.</t>
  </si>
  <si>
    <t>Other Miscellaneous - Rs. 150000/- per month.</t>
  </si>
  <si>
    <t>Event Management Expenses</t>
  </si>
  <si>
    <t>Event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</si>
</sst>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quot;$&quot;* #,##0.00_);_(&quot;$&quot;* \(#,##0.00\);_(&quot;$&quot;* &quot;-&quot;??_);_(@_)"/>
    <numFmt numFmtId="165" formatCode="0.00_)"/>
    <numFmt numFmtId="166" formatCode="0_)"/>
    <numFmt numFmtId="167" formatCode="_(* #,##0.00_);_(* \(#,##0.00\);_(* \-??_);_(@_)"/>
    <numFmt numFmtId="168" formatCode="m&quot;ont&quot;h\ d&quot;, &quot;yyyy"/>
    <numFmt numFmtId="169" formatCode="#.00"/>
    <numFmt numFmtId="170" formatCode="#."/>
  </numFmts>
  <fonts count="35" x14ac:knownFonts="1">
    <font>
      <sz val="10"/>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
      <color indexed="8"/>
      <name val="Courier New"/>
      <family val="3"/>
    </font>
    <font>
      <b/>
      <sz val="1"/>
      <color indexed="8"/>
      <name val="Courier New"/>
      <family val="3"/>
    </font>
    <font>
      <b/>
      <sz val="11"/>
      <color theme="1"/>
      <name val="Calibri"/>
      <family val="2"/>
      <scheme val="minor"/>
    </font>
    <font>
      <sz val="10"/>
      <name val="Arial"/>
      <family val="2"/>
    </font>
    <font>
      <sz val="11"/>
      <name val="Calibri"/>
      <family val="2"/>
      <scheme val="minor"/>
    </font>
    <font>
      <b/>
      <sz val="11"/>
      <name val="Calibri"/>
      <family val="2"/>
      <scheme val="minor"/>
    </font>
    <font>
      <sz val="10"/>
      <name val="Courier"/>
      <family val="3"/>
    </font>
    <font>
      <b/>
      <u/>
      <sz val="11"/>
      <name val="Calibri"/>
      <family val="2"/>
      <scheme val="minor"/>
    </font>
    <font>
      <b/>
      <sz val="16"/>
      <color theme="1"/>
      <name val="Calibri"/>
      <family val="2"/>
      <scheme val="minor"/>
    </font>
    <font>
      <b/>
      <sz val="12"/>
      <color theme="1"/>
      <name val="Calibri"/>
      <family val="2"/>
      <scheme val="minor"/>
    </font>
    <font>
      <b/>
      <sz val="16"/>
      <name val="Calibri"/>
      <family val="2"/>
      <scheme val="minor"/>
    </font>
    <font>
      <b/>
      <sz val="14"/>
      <name val="Calibri"/>
      <family val="2"/>
      <scheme val="minor"/>
    </font>
    <font>
      <sz val="12"/>
      <color theme="1"/>
      <name val="Calibri"/>
      <family val="2"/>
      <scheme val="minor"/>
    </font>
    <font>
      <b/>
      <sz val="12"/>
      <name val="Calibri"/>
      <family val="2"/>
      <scheme val="minor"/>
    </font>
    <font>
      <sz val="10"/>
      <name val="Courier"/>
    </font>
    <font>
      <b/>
      <sz val="11"/>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rgb="FF92D050"/>
        <bgColor indexed="64"/>
      </patternFill>
    </fill>
  </fills>
  <borders count="29">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bottom/>
      <diagonal/>
    </border>
  </borders>
  <cellStyleXfs count="16">
    <xf numFmtId="0" fontId="0" fillId="0" borderId="0"/>
    <xf numFmtId="0" fontId="18" fillId="0" borderId="0"/>
    <xf numFmtId="9" fontId="18" fillId="0" borderId="0" applyFill="0" applyBorder="0" applyAlignment="0" applyProtection="0"/>
    <xf numFmtId="167" fontId="18" fillId="0" borderId="0" applyFill="0" applyBorder="0" applyAlignment="0" applyProtection="0"/>
    <xf numFmtId="168" fontId="19" fillId="0" borderId="0">
      <protection locked="0"/>
    </xf>
    <xf numFmtId="169" fontId="19" fillId="0" borderId="0">
      <protection locked="0"/>
    </xf>
    <xf numFmtId="170" fontId="20" fillId="0" borderId="0">
      <protection locked="0"/>
    </xf>
    <xf numFmtId="170" fontId="20" fillId="0" borderId="0">
      <protection locked="0"/>
    </xf>
    <xf numFmtId="0" fontId="18" fillId="0" borderId="0"/>
    <xf numFmtId="0" fontId="18" fillId="0" borderId="0"/>
    <xf numFmtId="0" fontId="17" fillId="0" borderId="0"/>
    <xf numFmtId="0" fontId="22" fillId="0" borderId="0"/>
    <xf numFmtId="164" fontId="18" fillId="0" borderId="0" applyFont="0" applyFill="0" applyBorder="0" applyAlignment="0" applyProtection="0"/>
    <xf numFmtId="0" fontId="10" fillId="0" borderId="0"/>
    <xf numFmtId="9" fontId="33" fillId="0" borderId="0" applyFont="0" applyFill="0" applyBorder="0" applyAlignment="0" applyProtection="0"/>
    <xf numFmtId="43" fontId="33" fillId="0" borderId="0" applyFont="0" applyFill="0" applyBorder="0" applyAlignment="0" applyProtection="0"/>
  </cellStyleXfs>
  <cellXfs count="340">
    <xf numFmtId="0" fontId="0" fillId="0" borderId="0" xfId="0"/>
    <xf numFmtId="0" fontId="17" fillId="0" borderId="0" xfId="10"/>
    <xf numFmtId="0" fontId="17" fillId="0" borderId="0" xfId="10" applyAlignment="1">
      <alignment wrapText="1"/>
    </xf>
    <xf numFmtId="0" fontId="21" fillId="0" borderId="4" xfId="10" applyFont="1" applyBorder="1"/>
    <xf numFmtId="0" fontId="17" fillId="0" borderId="4" xfId="10" applyBorder="1"/>
    <xf numFmtId="0" fontId="21" fillId="0" borderId="0" xfId="10" applyFont="1"/>
    <xf numFmtId="0" fontId="15" fillId="0" borderId="4" xfId="10" applyFont="1" applyBorder="1"/>
    <xf numFmtId="0" fontId="15" fillId="0" borderId="0" xfId="10" applyFont="1"/>
    <xf numFmtId="2" fontId="17" fillId="0" borderId="0" xfId="10" applyNumberFormat="1"/>
    <xf numFmtId="0" fontId="21" fillId="0" borderId="4" xfId="10" applyFont="1" applyBorder="1" applyAlignment="1">
      <alignment horizontal="center"/>
    </xf>
    <xf numFmtId="0" fontId="21" fillId="0" borderId="4" xfId="10" applyFont="1" applyBorder="1" applyAlignment="1">
      <alignment horizontal="center" vertical="center"/>
    </xf>
    <xf numFmtId="0" fontId="23" fillId="0" borderId="4" xfId="0" applyFont="1" applyBorder="1"/>
    <xf numFmtId="2" fontId="23" fillId="0" borderId="4" xfId="0" applyNumberFormat="1" applyFont="1" applyBorder="1"/>
    <xf numFmtId="0" fontId="13" fillId="0" borderId="4" xfId="10" applyFont="1" applyBorder="1" applyAlignment="1">
      <alignment vertical="center"/>
    </xf>
    <xf numFmtId="0" fontId="23" fillId="0" borderId="0" xfId="0" applyFont="1"/>
    <xf numFmtId="0" fontId="24" fillId="0" borderId="0" xfId="0" applyFont="1"/>
    <xf numFmtId="0" fontId="24" fillId="0" borderId="4" xfId="0" applyFont="1" applyBorder="1"/>
    <xf numFmtId="10" fontId="23" fillId="0" borderId="4" xfId="0" applyNumberFormat="1" applyFont="1" applyBorder="1"/>
    <xf numFmtId="0" fontId="17" fillId="0" borderId="4" xfId="10" applyBorder="1" applyAlignment="1">
      <alignment horizontal="center" vertical="center"/>
    </xf>
    <xf numFmtId="0" fontId="25" fillId="0" borderId="0" xfId="0" applyFont="1"/>
    <xf numFmtId="0" fontId="21" fillId="0" borderId="4" xfId="10" applyFont="1" applyBorder="1" applyAlignment="1">
      <alignment vertical="center"/>
    </xf>
    <xf numFmtId="0" fontId="21" fillId="0" borderId="4" xfId="10" applyFont="1" applyBorder="1" applyAlignment="1">
      <alignment vertical="center" wrapText="1"/>
    </xf>
    <xf numFmtId="0" fontId="16" fillId="0" borderId="5" xfId="10" applyFont="1" applyBorder="1" applyAlignment="1">
      <alignment horizontal="center" vertical="center"/>
    </xf>
    <xf numFmtId="0" fontId="21" fillId="0" borderId="4" xfId="10" applyFont="1" applyBorder="1" applyAlignment="1">
      <alignment horizontal="center" vertical="center" wrapText="1"/>
    </xf>
    <xf numFmtId="0" fontId="13" fillId="0" borderId="4" xfId="10" applyFont="1" applyBorder="1" applyAlignment="1">
      <alignment horizontal="center" vertical="center"/>
    </xf>
    <xf numFmtId="0" fontId="13" fillId="0" borderId="4" xfId="10" applyFont="1" applyBorder="1" applyAlignment="1">
      <alignment vertical="center" wrapText="1"/>
    </xf>
    <xf numFmtId="0" fontId="13" fillId="0" borderId="4" xfId="10" applyFont="1" applyBorder="1" applyAlignment="1">
      <alignment horizontal="center" vertical="center" wrapText="1"/>
    </xf>
    <xf numFmtId="2" fontId="13" fillId="0" borderId="4" xfId="10" applyNumberFormat="1" applyFont="1" applyBorder="1" applyAlignment="1">
      <alignment vertical="center"/>
    </xf>
    <xf numFmtId="2" fontId="21" fillId="0" borderId="4" xfId="10" applyNumberFormat="1" applyFont="1" applyBorder="1" applyAlignment="1">
      <alignment vertical="center"/>
    </xf>
    <xf numFmtId="2" fontId="13" fillId="0" borderId="4" xfId="10" applyNumberFormat="1" applyFont="1" applyBorder="1" applyAlignment="1">
      <alignment horizontal="center" vertical="center"/>
    </xf>
    <xf numFmtId="2" fontId="17" fillId="0" borderId="5" xfId="10" applyNumberFormat="1" applyBorder="1" applyAlignment="1">
      <alignment horizontal="center" vertical="center"/>
    </xf>
    <xf numFmtId="2" fontId="13" fillId="0" borderId="4" xfId="10" applyNumberFormat="1" applyFont="1" applyBorder="1" applyAlignment="1">
      <alignment vertical="center" wrapText="1"/>
    </xf>
    <xf numFmtId="2" fontId="24" fillId="0" borderId="4" xfId="0" applyNumberFormat="1" applyFont="1" applyBorder="1"/>
    <xf numFmtId="0" fontId="14" fillId="0" borderId="1" xfId="10" applyFont="1" applyBorder="1"/>
    <xf numFmtId="0" fontId="21" fillId="0" borderId="1" xfId="10" applyFont="1" applyBorder="1"/>
    <xf numFmtId="0" fontId="23" fillId="0" borderId="4" xfId="0" applyFont="1" applyBorder="1" applyAlignment="1">
      <alignment horizontal="center" vertical="center"/>
    </xf>
    <xf numFmtId="17" fontId="14" fillId="0" borderId="4" xfId="10" applyNumberFormat="1" applyFont="1" applyBorder="1" applyAlignment="1">
      <alignment horizontal="center" vertical="center"/>
    </xf>
    <xf numFmtId="2" fontId="14" fillId="0" borderId="4" xfId="10" applyNumberFormat="1" applyFont="1" applyBorder="1" applyAlignment="1">
      <alignment horizontal="center" vertical="center"/>
    </xf>
    <xf numFmtId="2" fontId="23" fillId="0" borderId="4" xfId="0" applyNumberFormat="1" applyFont="1" applyBorder="1" applyAlignment="1">
      <alignment horizontal="center" vertical="center"/>
    </xf>
    <xf numFmtId="2" fontId="14" fillId="0" borderId="0" xfId="10" applyNumberFormat="1" applyFont="1" applyAlignment="1">
      <alignment horizontal="center" vertical="center"/>
    </xf>
    <xf numFmtId="17" fontId="14" fillId="0" borderId="7" xfId="10" applyNumberFormat="1" applyFont="1" applyBorder="1" applyAlignment="1">
      <alignment horizontal="center" vertical="center"/>
    </xf>
    <xf numFmtId="2" fontId="14" fillId="0" borderId="7" xfId="10" applyNumberFormat="1" applyFont="1" applyBorder="1" applyAlignment="1">
      <alignment horizontal="center" vertical="center"/>
    </xf>
    <xf numFmtId="2" fontId="23" fillId="0" borderId="7" xfId="0" applyNumberFormat="1" applyFont="1" applyBorder="1" applyAlignment="1">
      <alignment horizontal="center" vertical="center"/>
    </xf>
    <xf numFmtId="17" fontId="14" fillId="0" borderId="9" xfId="10" applyNumberFormat="1" applyFont="1" applyBorder="1" applyAlignment="1">
      <alignment horizontal="center" vertical="center"/>
    </xf>
    <xf numFmtId="0" fontId="14" fillId="0" borderId="9" xfId="10" applyFont="1" applyBorder="1" applyAlignment="1">
      <alignment horizontal="center" vertical="center"/>
    </xf>
    <xf numFmtId="2" fontId="14" fillId="0" borderId="9" xfId="10" applyNumberFormat="1" applyFont="1" applyBorder="1" applyAlignment="1">
      <alignment horizontal="center" vertical="center"/>
    </xf>
    <xf numFmtId="0" fontId="23" fillId="0" borderId="9" xfId="0" applyFont="1" applyBorder="1" applyAlignment="1">
      <alignment horizontal="center" vertical="center"/>
    </xf>
    <xf numFmtId="17" fontId="21" fillId="0" borderId="4" xfId="10" applyNumberFormat="1" applyFont="1" applyBorder="1" applyAlignment="1">
      <alignment horizontal="center" vertical="center"/>
    </xf>
    <xf numFmtId="0" fontId="17" fillId="0" borderId="4" xfId="10" applyBorder="1" applyAlignment="1">
      <alignment horizontal="left" vertical="center"/>
    </xf>
    <xf numFmtId="0" fontId="15" fillId="0" borderId="4" xfId="10" applyFont="1" applyBorder="1" applyAlignment="1">
      <alignment horizontal="left" vertical="center"/>
    </xf>
    <xf numFmtId="0" fontId="23" fillId="0" borderId="1" xfId="0" applyFont="1" applyBorder="1"/>
    <xf numFmtId="2" fontId="23" fillId="0" borderId="0" xfId="0" applyNumberFormat="1" applyFont="1"/>
    <xf numFmtId="39" fontId="23" fillId="0" borderId="0" xfId="0" applyNumberFormat="1" applyFont="1" applyAlignment="1">
      <alignment horizontal="justify" vertical="center" wrapText="1"/>
    </xf>
    <xf numFmtId="0" fontId="23" fillId="0" borderId="0" xfId="0" applyFont="1" applyAlignment="1">
      <alignment horizontal="right"/>
    </xf>
    <xf numFmtId="0" fontId="23" fillId="0" borderId="4" xfId="0" applyFont="1" applyBorder="1" applyAlignment="1">
      <alignment horizontal="left" vertical="center"/>
    </xf>
    <xf numFmtId="0" fontId="24" fillId="0" borderId="4" xfId="0" applyFont="1" applyBorder="1" applyAlignment="1">
      <alignment horizontal="left" vertical="center"/>
    </xf>
    <xf numFmtId="0" fontId="24" fillId="0" borderId="4" xfId="0" applyFont="1" applyBorder="1" applyAlignment="1">
      <alignment horizontal="left" vertical="center" wrapText="1"/>
    </xf>
    <xf numFmtId="2" fontId="23" fillId="0" borderId="4" xfId="0" applyNumberFormat="1" applyFont="1" applyBorder="1" applyAlignment="1">
      <alignment vertical="center"/>
    </xf>
    <xf numFmtId="0" fontId="24" fillId="0" borderId="6" xfId="0" applyFont="1" applyBorder="1"/>
    <xf numFmtId="0" fontId="23" fillId="0" borderId="4" xfId="0" applyFont="1" applyBorder="1" applyAlignment="1">
      <alignment vertical="center"/>
    </xf>
    <xf numFmtId="2" fontId="24" fillId="0" borderId="4" xfId="0" applyNumberFormat="1" applyFont="1" applyBorder="1" applyAlignment="1">
      <alignment vertical="center"/>
    </xf>
    <xf numFmtId="0" fontId="23" fillId="0" borderId="10" xfId="0" applyFont="1" applyBorder="1"/>
    <xf numFmtId="0" fontId="24" fillId="0" borderId="10" xfId="0" applyFont="1" applyBorder="1"/>
    <xf numFmtId="2" fontId="24" fillId="0" borderId="4" xfId="0" applyNumberFormat="1" applyFont="1" applyBorder="1" applyAlignment="1">
      <alignment horizontal="right" vertical="center"/>
    </xf>
    <xf numFmtId="0" fontId="11" fillId="0" borderId="4" xfId="10" applyFont="1" applyBorder="1" applyAlignment="1">
      <alignment vertical="center"/>
    </xf>
    <xf numFmtId="0" fontId="11" fillId="0" borderId="4" xfId="10" applyFont="1" applyBorder="1" applyAlignment="1">
      <alignment vertical="center" wrapText="1"/>
    </xf>
    <xf numFmtId="17" fontId="14" fillId="0" borderId="0" xfId="10" applyNumberFormat="1" applyFont="1" applyAlignment="1">
      <alignment horizontal="center" vertical="center"/>
    </xf>
    <xf numFmtId="2" fontId="23" fillId="0" borderId="0" xfId="0" applyNumberFormat="1" applyFont="1" applyAlignment="1">
      <alignment vertical="center"/>
    </xf>
    <xf numFmtId="1" fontId="23" fillId="0" borderId="0" xfId="0" applyNumberFormat="1" applyFont="1"/>
    <xf numFmtId="0" fontId="10" fillId="0" borderId="4" xfId="10" applyFont="1" applyBorder="1" applyAlignment="1">
      <alignment vertical="center" wrapText="1"/>
    </xf>
    <xf numFmtId="2" fontId="17" fillId="0" borderId="4" xfId="10" applyNumberFormat="1" applyBorder="1" applyAlignment="1">
      <alignment vertical="center"/>
    </xf>
    <xf numFmtId="0" fontId="10" fillId="0" borderId="4" xfId="10" applyFont="1" applyBorder="1" applyAlignment="1">
      <alignment vertical="center"/>
    </xf>
    <xf numFmtId="0" fontId="10" fillId="0" borderId="4" xfId="10" applyFont="1" applyBorder="1" applyAlignment="1">
      <alignment horizontal="center" vertical="center"/>
    </xf>
    <xf numFmtId="14" fontId="10" fillId="0" borderId="4" xfId="10" applyNumberFormat="1" applyFont="1" applyBorder="1" applyAlignment="1">
      <alignment horizontal="center" vertical="center"/>
    </xf>
    <xf numFmtId="0" fontId="23" fillId="0" borderId="0" xfId="0" applyFont="1" applyAlignment="1">
      <alignment vertical="center"/>
    </xf>
    <xf numFmtId="0" fontId="23" fillId="0" borderId="12" xfId="0" applyFont="1" applyBorder="1" applyAlignment="1">
      <alignment vertical="center"/>
    </xf>
    <xf numFmtId="0" fontId="24" fillId="0" borderId="4" xfId="0" applyFont="1" applyBorder="1" applyAlignment="1">
      <alignment horizontal="center"/>
    </xf>
    <xf numFmtId="0" fontId="24" fillId="0" borderId="4" xfId="0" applyFont="1" applyBorder="1" applyAlignment="1">
      <alignment vertical="center"/>
    </xf>
    <xf numFmtId="0" fontId="21" fillId="0" borderId="1" xfId="13" applyFont="1" applyBorder="1" applyAlignment="1">
      <alignment horizontal="center" wrapText="1"/>
    </xf>
    <xf numFmtId="0" fontId="21" fillId="0" borderId="11" xfId="13" applyFont="1" applyBorder="1" applyAlignment="1">
      <alignment horizontal="center" vertical="center"/>
    </xf>
    <xf numFmtId="0" fontId="21" fillId="0" borderId="11" xfId="13" applyFont="1" applyBorder="1" applyAlignment="1">
      <alignment horizontal="center" vertical="center" wrapText="1"/>
    </xf>
    <xf numFmtId="10" fontId="23" fillId="0" borderId="4" xfId="0" applyNumberFormat="1" applyFont="1" applyBorder="1" applyAlignment="1">
      <alignment vertical="center"/>
    </xf>
    <xf numFmtId="0" fontId="23" fillId="0" borderId="4" xfId="0" applyFont="1" applyBorder="1" applyAlignment="1">
      <alignment vertical="center" wrapText="1"/>
    </xf>
    <xf numFmtId="2" fontId="0" fillId="0" borderId="0" xfId="0" applyNumberFormat="1"/>
    <xf numFmtId="0" fontId="23" fillId="0" borderId="13" xfId="0" applyFont="1" applyBorder="1" applyAlignment="1">
      <alignment vertical="center" wrapText="1"/>
    </xf>
    <xf numFmtId="0" fontId="24" fillId="0" borderId="11" xfId="0" applyFont="1" applyBorder="1" applyAlignment="1">
      <alignment horizontal="center" vertical="center"/>
    </xf>
    <xf numFmtId="0" fontId="24" fillId="0" borderId="19" xfId="0" applyFont="1" applyBorder="1" applyAlignment="1">
      <alignment horizontal="center" vertical="center"/>
    </xf>
    <xf numFmtId="0" fontId="24" fillId="0" borderId="17" xfId="0" applyFont="1" applyBorder="1" applyAlignment="1">
      <alignment vertical="center" wrapText="1"/>
    </xf>
    <xf numFmtId="0" fontId="23" fillId="0" borderId="1" xfId="0" applyFont="1" applyBorder="1" applyAlignment="1">
      <alignment horizontal="right"/>
    </xf>
    <xf numFmtId="2" fontId="24" fillId="0" borderId="11" xfId="0" applyNumberFormat="1" applyFont="1" applyBorder="1" applyAlignment="1">
      <alignment vertical="center"/>
    </xf>
    <xf numFmtId="2" fontId="23" fillId="0" borderId="11" xfId="0" applyNumberFormat="1" applyFont="1" applyBorder="1" applyAlignment="1">
      <alignment vertical="center"/>
    </xf>
    <xf numFmtId="2" fontId="23" fillId="0" borderId="19" xfId="0" applyNumberFormat="1" applyFont="1" applyBorder="1" applyAlignment="1">
      <alignment vertical="center"/>
    </xf>
    <xf numFmtId="2" fontId="23" fillId="0" borderId="3" xfId="0" applyNumberFormat="1" applyFont="1" applyBorder="1" applyAlignment="1">
      <alignment vertical="center"/>
    </xf>
    <xf numFmtId="2" fontId="23" fillId="0" borderId="1" xfId="0" applyNumberFormat="1" applyFont="1" applyBorder="1" applyAlignment="1">
      <alignment vertical="center"/>
    </xf>
    <xf numFmtId="2" fontId="24" fillId="0" borderId="19" xfId="0" applyNumberFormat="1" applyFont="1" applyBorder="1" applyAlignment="1">
      <alignment vertical="center"/>
    </xf>
    <xf numFmtId="2" fontId="24" fillId="0" borderId="11" xfId="0" applyNumberFormat="1" applyFont="1" applyBorder="1" applyAlignment="1">
      <alignment horizontal="right" vertical="center"/>
    </xf>
    <xf numFmtId="2" fontId="24" fillId="0" borderId="19" xfId="0" applyNumberFormat="1" applyFont="1" applyBorder="1" applyAlignment="1">
      <alignment horizontal="right" vertical="center"/>
    </xf>
    <xf numFmtId="0" fontId="21" fillId="0" borderId="1" xfId="13" applyFont="1" applyBorder="1" applyAlignment="1">
      <alignment horizontal="left"/>
    </xf>
    <xf numFmtId="0" fontId="24" fillId="0" borderId="4" xfId="0" applyFont="1" applyBorder="1" applyAlignment="1">
      <alignment horizontal="center" vertical="center" wrapText="1"/>
    </xf>
    <xf numFmtId="0" fontId="28" fillId="0" borderId="4" xfId="10" applyFont="1" applyBorder="1" applyAlignment="1">
      <alignment horizontal="center" vertical="center"/>
    </xf>
    <xf numFmtId="0" fontId="28" fillId="0" borderId="4" xfId="10" applyFont="1" applyBorder="1" applyAlignment="1">
      <alignment vertical="center" wrapText="1"/>
    </xf>
    <xf numFmtId="2" fontId="28" fillId="0" borderId="4" xfId="10" applyNumberFormat="1" applyFont="1" applyBorder="1" applyAlignment="1">
      <alignment vertical="center"/>
    </xf>
    <xf numFmtId="0" fontId="28" fillId="0" borderId="0" xfId="10" applyFont="1" applyAlignment="1">
      <alignment horizontal="left" vertical="center" wrapText="1"/>
    </xf>
    <xf numFmtId="0" fontId="9" fillId="0" borderId="4" xfId="10" applyFont="1" applyBorder="1"/>
    <xf numFmtId="0" fontId="24" fillId="0" borderId="22" xfId="0" applyFont="1" applyBorder="1" applyAlignment="1">
      <alignment horizontal="center" vertical="center"/>
    </xf>
    <xf numFmtId="17" fontId="21" fillId="0" borderId="22" xfId="10" applyNumberFormat="1" applyFont="1" applyBorder="1" applyAlignment="1">
      <alignment horizontal="center" vertical="center"/>
    </xf>
    <xf numFmtId="39" fontId="24" fillId="0" borderId="21" xfId="0" applyNumberFormat="1" applyFont="1" applyBorder="1" applyAlignment="1">
      <alignment horizontal="justify" vertical="center" wrapText="1"/>
    </xf>
    <xf numFmtId="2" fontId="23" fillId="0" borderId="7" xfId="0" applyNumberFormat="1" applyFont="1" applyBorder="1" applyAlignment="1">
      <alignment vertical="center"/>
    </xf>
    <xf numFmtId="0" fontId="23" fillId="0" borderId="11" xfId="0" applyFont="1" applyBorder="1"/>
    <xf numFmtId="0" fontId="8" fillId="0" borderId="4" xfId="10" applyFont="1" applyBorder="1" applyAlignment="1">
      <alignment vertical="center" wrapText="1"/>
    </xf>
    <xf numFmtId="0" fontId="8" fillId="0" borderId="4" xfId="10" applyFont="1" applyBorder="1"/>
    <xf numFmtId="0" fontId="32" fillId="0" borderId="0" xfId="0" applyFont="1" applyAlignment="1">
      <alignment horizontal="right" vertical="center"/>
    </xf>
    <xf numFmtId="0" fontId="31" fillId="0" borderId="4" xfId="10" applyFont="1" applyBorder="1" applyAlignment="1">
      <alignment vertical="center" wrapText="1"/>
    </xf>
    <xf numFmtId="0" fontId="31" fillId="0" borderId="3" xfId="10" applyFont="1" applyBorder="1" applyAlignment="1">
      <alignment horizontal="center" vertical="center" wrapText="1"/>
    </xf>
    <xf numFmtId="0" fontId="7" fillId="0" borderId="1" xfId="10" applyFont="1" applyBorder="1" applyAlignment="1">
      <alignment horizontal="left"/>
    </xf>
    <xf numFmtId="10" fontId="14" fillId="0" borderId="1" xfId="10" applyNumberFormat="1" applyFont="1" applyBorder="1" applyAlignment="1">
      <alignment horizontal="left"/>
    </xf>
    <xf numFmtId="39" fontId="24" fillId="0" borderId="0" xfId="0" applyNumberFormat="1" applyFont="1"/>
    <xf numFmtId="0" fontId="6" fillId="0" borderId="4" xfId="10" applyFont="1" applyBorder="1" applyAlignment="1">
      <alignment vertical="center" wrapText="1"/>
    </xf>
    <xf numFmtId="2" fontId="21" fillId="0" borderId="4" xfId="10" applyNumberFormat="1" applyFont="1" applyBorder="1" applyAlignment="1">
      <alignment horizontal="center" vertical="center"/>
    </xf>
    <xf numFmtId="0" fontId="21" fillId="0" borderId="4" xfId="10" applyFont="1" applyBorder="1" applyAlignment="1">
      <alignment horizontal="center" wrapText="1"/>
    </xf>
    <xf numFmtId="0" fontId="31" fillId="0" borderId="0" xfId="10" applyFont="1" applyAlignment="1">
      <alignment horizontal="left" vertical="center" wrapText="1"/>
    </xf>
    <xf numFmtId="0" fontId="28" fillId="0" borderId="0" xfId="10" applyFont="1" applyAlignment="1">
      <alignment horizontal="center" vertical="center"/>
    </xf>
    <xf numFmtId="39" fontId="26" fillId="0" borderId="0" xfId="0" applyNumberFormat="1" applyFont="1" applyAlignment="1">
      <alignment horizontal="center"/>
    </xf>
    <xf numFmtId="0" fontId="5" fillId="0" borderId="4" xfId="10" applyFont="1" applyBorder="1" applyAlignment="1">
      <alignment vertical="center" wrapText="1"/>
    </xf>
    <xf numFmtId="0" fontId="5" fillId="0" borderId="4" xfId="10" applyFont="1" applyBorder="1"/>
    <xf numFmtId="0" fontId="17" fillId="0" borderId="0" xfId="10" applyAlignment="1">
      <alignment vertical="center"/>
    </xf>
    <xf numFmtId="2" fontId="17" fillId="0" borderId="0" xfId="10" applyNumberFormat="1" applyAlignment="1">
      <alignment vertical="center"/>
    </xf>
    <xf numFmtId="0" fontId="28" fillId="0" borderId="4" xfId="10" applyFont="1" applyBorder="1" applyAlignment="1">
      <alignment vertical="center"/>
    </xf>
    <xf numFmtId="0" fontId="28" fillId="0" borderId="0" xfId="10" applyFont="1" applyAlignment="1">
      <alignment vertical="center"/>
    </xf>
    <xf numFmtId="0" fontId="28" fillId="0" borderId="9" xfId="10" applyFont="1" applyBorder="1" applyAlignment="1">
      <alignment vertical="center" wrapText="1"/>
    </xf>
    <xf numFmtId="0" fontId="31" fillId="0" borderId="0" xfId="10" applyFont="1" applyAlignment="1">
      <alignment vertical="center"/>
    </xf>
    <xf numFmtId="0" fontId="17" fillId="0" borderId="0" xfId="10" applyAlignment="1">
      <alignment horizontal="center" vertical="center"/>
    </xf>
    <xf numFmtId="0" fontId="31" fillId="0" borderId="0" xfId="10" applyFont="1" applyAlignment="1">
      <alignment vertical="center" wrapText="1"/>
    </xf>
    <xf numFmtId="0" fontId="31" fillId="0" borderId="0" xfId="10" applyFont="1" applyAlignment="1">
      <alignment horizontal="center" vertical="center"/>
    </xf>
    <xf numFmtId="0" fontId="28" fillId="0" borderId="0" xfId="10" applyFont="1" applyAlignment="1">
      <alignment vertical="center" wrapText="1"/>
    </xf>
    <xf numFmtId="0" fontId="17" fillId="0" borderId="0" xfId="10" applyAlignment="1">
      <alignment vertical="center" wrapText="1"/>
    </xf>
    <xf numFmtId="0" fontId="21" fillId="0" borderId="0" xfId="10" applyFont="1" applyAlignment="1">
      <alignment vertical="center"/>
    </xf>
    <xf numFmtId="0" fontId="4" fillId="0" borderId="4" xfId="10" applyFont="1" applyBorder="1" applyAlignment="1">
      <alignment vertical="center" wrapText="1"/>
    </xf>
    <xf numFmtId="0" fontId="13" fillId="0" borderId="5" xfId="10" applyFont="1" applyBorder="1" applyAlignment="1">
      <alignment horizontal="center" vertical="center" wrapText="1"/>
    </xf>
    <xf numFmtId="2" fontId="13" fillId="0" borderId="5" xfId="10" applyNumberFormat="1" applyFont="1" applyBorder="1" applyAlignment="1">
      <alignment horizontal="center" vertical="center"/>
    </xf>
    <xf numFmtId="0" fontId="4" fillId="0" borderId="4" xfId="10" applyFont="1" applyBorder="1"/>
    <xf numFmtId="166" fontId="23" fillId="0" borderId="0" xfId="0" applyNumberFormat="1" applyFont="1" applyAlignment="1">
      <alignment vertical="center"/>
    </xf>
    <xf numFmtId="39" fontId="24" fillId="0" borderId="14" xfId="0" applyNumberFormat="1" applyFont="1" applyBorder="1" applyAlignment="1">
      <alignment horizontal="left" vertical="center"/>
    </xf>
    <xf numFmtId="39" fontId="23" fillId="0" borderId="6" xfId="0" applyNumberFormat="1" applyFont="1" applyBorder="1" applyAlignment="1">
      <alignment horizontal="left" vertical="center"/>
    </xf>
    <xf numFmtId="39" fontId="24" fillId="0" borderId="6" xfId="0" applyNumberFormat="1" applyFont="1" applyBorder="1" applyAlignment="1">
      <alignment horizontal="left" vertical="center"/>
    </xf>
    <xf numFmtId="0" fontId="23" fillId="0" borderId="0" xfId="0" applyFont="1" applyAlignment="1">
      <alignment horizontal="center" vertical="center"/>
    </xf>
    <xf numFmtId="39" fontId="24" fillId="0" borderId="23" xfId="0" applyNumberFormat="1" applyFont="1" applyBorder="1" applyAlignment="1">
      <alignment horizontal="left" vertical="center"/>
    </xf>
    <xf numFmtId="39" fontId="23" fillId="0" borderId="0" xfId="0" applyNumberFormat="1" applyFont="1" applyAlignment="1">
      <alignment horizontal="left" vertical="center"/>
    </xf>
    <xf numFmtId="0" fontId="24" fillId="0" borderId="21" xfId="0" applyFont="1" applyBorder="1" applyAlignment="1">
      <alignment vertical="center"/>
    </xf>
    <xf numFmtId="39" fontId="24" fillId="0" borderId="11" xfId="0" applyNumberFormat="1" applyFont="1" applyBorder="1" applyAlignment="1">
      <alignment horizontal="left" vertical="center"/>
    </xf>
    <xf numFmtId="39" fontId="23" fillId="0" borderId="4" xfId="0" applyNumberFormat="1" applyFont="1" applyBorder="1" applyAlignment="1">
      <alignment horizontal="left" vertical="center"/>
    </xf>
    <xf numFmtId="39" fontId="23" fillId="0" borderId="7" xfId="0" applyNumberFormat="1" applyFont="1" applyBorder="1" applyAlignment="1">
      <alignment vertical="center"/>
    </xf>
    <xf numFmtId="39" fontId="24" fillId="0" borderId="21" xfId="0" applyNumberFormat="1" applyFont="1" applyBorder="1" applyAlignment="1">
      <alignment horizontal="left" vertical="center"/>
    </xf>
    <xf numFmtId="39" fontId="23" fillId="0" borderId="0" xfId="0" applyNumberFormat="1" applyFont="1" applyAlignment="1">
      <alignment vertical="center"/>
    </xf>
    <xf numFmtId="0" fontId="23" fillId="0" borderId="1" xfId="0" applyFont="1" applyBorder="1" applyAlignment="1">
      <alignment vertical="center"/>
    </xf>
    <xf numFmtId="0" fontId="24" fillId="0" borderId="3" xfId="0" applyFont="1" applyBorder="1" applyAlignment="1">
      <alignment vertical="center"/>
    </xf>
    <xf numFmtId="0" fontId="23" fillId="0" borderId="7" xfId="0" applyFont="1" applyBorder="1" applyAlignment="1">
      <alignment vertical="center"/>
    </xf>
    <xf numFmtId="0" fontId="24" fillId="0" borderId="4" xfId="0" applyFont="1" applyBorder="1" applyAlignment="1">
      <alignment vertical="center" wrapText="1"/>
    </xf>
    <xf numFmtId="0" fontId="24" fillId="0" borderId="17" xfId="0" applyFont="1" applyBorder="1" applyAlignment="1">
      <alignment vertical="center"/>
    </xf>
    <xf numFmtId="0" fontId="23" fillId="0" borderId="4" xfId="0" applyFont="1" applyBorder="1" applyAlignment="1">
      <alignment horizontal="right" vertical="center"/>
    </xf>
    <xf numFmtId="0" fontId="24" fillId="0" borderId="6" xfId="0" applyFont="1" applyBorder="1" applyAlignment="1">
      <alignment vertical="center"/>
    </xf>
    <xf numFmtId="0" fontId="23" fillId="0" borderId="13" xfId="0" applyFont="1" applyBorder="1" applyAlignment="1">
      <alignment vertical="center"/>
    </xf>
    <xf numFmtId="0" fontId="23" fillId="0" borderId="6" xfId="0" applyFont="1" applyBorder="1" applyAlignment="1">
      <alignment vertical="center"/>
    </xf>
    <xf numFmtId="0" fontId="24" fillId="0" borderId="4" xfId="0" applyFont="1" applyBorder="1" applyAlignment="1">
      <alignment horizontal="center" vertical="center"/>
    </xf>
    <xf numFmtId="0" fontId="24" fillId="0" borderId="6"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39" fontId="26" fillId="0" borderId="0" xfId="0" applyNumberFormat="1" applyFont="1" applyAlignment="1">
      <alignment horizontal="left" vertical="center"/>
    </xf>
    <xf numFmtId="39" fontId="26" fillId="0" borderId="0" xfId="0" applyNumberFormat="1" applyFont="1" applyAlignment="1">
      <alignment horizontal="center" vertical="center"/>
    </xf>
    <xf numFmtId="0" fontId="28" fillId="0" borderId="0" xfId="10" applyFont="1" applyAlignment="1">
      <alignment horizontal="center" vertical="center" wrapText="1"/>
    </xf>
    <xf numFmtId="0" fontId="31" fillId="0" borderId="0" xfId="10" applyFont="1" applyAlignment="1">
      <alignment horizontal="center" vertical="center" wrapText="1"/>
    </xf>
    <xf numFmtId="0" fontId="9" fillId="0" borderId="0" xfId="10" applyFont="1" applyAlignment="1">
      <alignment horizontal="center" wrapText="1"/>
    </xf>
    <xf numFmtId="0" fontId="9" fillId="0" borderId="0" xfId="10" applyFont="1" applyAlignment="1">
      <alignment horizontal="center" vertical="center" wrapText="1"/>
    </xf>
    <xf numFmtId="2" fontId="23" fillId="0" borderId="0" xfId="0" applyNumberFormat="1" applyFont="1" applyAlignment="1">
      <alignment horizontal="center" vertical="center"/>
    </xf>
    <xf numFmtId="2" fontId="23" fillId="0" borderId="10" xfId="0" applyNumberFormat="1" applyFont="1" applyBorder="1" applyAlignment="1">
      <alignment vertical="center"/>
    </xf>
    <xf numFmtId="39" fontId="26" fillId="0" borderId="0" xfId="0" applyNumberFormat="1" applyFont="1" applyAlignment="1">
      <alignment vertical="center"/>
    </xf>
    <xf numFmtId="39" fontId="24" fillId="0" borderId="0" xfId="0" applyNumberFormat="1" applyFont="1" applyAlignment="1">
      <alignment vertical="center"/>
    </xf>
    <xf numFmtId="39" fontId="23" fillId="0" borderId="24" xfId="0" applyNumberFormat="1" applyFont="1" applyBorder="1" applyAlignment="1">
      <alignment vertical="center"/>
    </xf>
    <xf numFmtId="39" fontId="24" fillId="0" borderId="1" xfId="0" applyNumberFormat="1" applyFont="1" applyBorder="1" applyAlignment="1">
      <alignment vertical="center"/>
    </xf>
    <xf numFmtId="0" fontId="24" fillId="0" borderId="7" xfId="0" applyFont="1" applyBorder="1" applyAlignment="1">
      <alignment vertical="center"/>
    </xf>
    <xf numFmtId="0" fontId="3" fillId="0" borderId="4" xfId="10" applyFont="1" applyBorder="1" applyAlignment="1">
      <alignment horizontal="center" vertical="center"/>
    </xf>
    <xf numFmtId="0" fontId="21" fillId="0" borderId="7" xfId="10" applyFont="1" applyBorder="1" applyAlignment="1">
      <alignment horizontal="center" vertical="center"/>
    </xf>
    <xf numFmtId="0" fontId="3" fillId="0" borderId="4" xfId="10" applyFont="1" applyBorder="1" applyAlignment="1">
      <alignment vertical="center" wrapText="1"/>
    </xf>
    <xf numFmtId="2" fontId="21" fillId="0" borderId="4" xfId="10" applyNumberFormat="1" applyFont="1" applyBorder="1" applyAlignment="1">
      <alignment vertical="center" wrapText="1"/>
    </xf>
    <xf numFmtId="0" fontId="2" fillId="0" borderId="4" xfId="10" applyFont="1" applyBorder="1" applyAlignment="1">
      <alignment vertical="center" wrapText="1"/>
    </xf>
    <xf numFmtId="0" fontId="26" fillId="0" borderId="0" xfId="0" applyFont="1" applyAlignment="1">
      <alignment vertical="center"/>
    </xf>
    <xf numFmtId="0" fontId="26" fillId="0" borderId="0" xfId="0" applyFont="1" applyAlignment="1">
      <alignment horizontal="center" vertical="center"/>
    </xf>
    <xf numFmtId="39" fontId="26" fillId="0" borderId="0" xfId="0" applyNumberFormat="1" applyFont="1" applyAlignment="1">
      <alignment horizontal="right" vertical="center"/>
    </xf>
    <xf numFmtId="2" fontId="24" fillId="0" borderId="4" xfId="3" applyNumberFormat="1" applyFont="1" applyFill="1" applyBorder="1" applyAlignment="1" applyProtection="1">
      <alignment vertical="center"/>
    </xf>
    <xf numFmtId="9" fontId="23" fillId="0" borderId="4" xfId="0" applyNumberFormat="1" applyFont="1" applyBorder="1" applyAlignment="1">
      <alignment horizontal="center" vertical="center"/>
    </xf>
    <xf numFmtId="2" fontId="23" fillId="0" borderId="4" xfId="3" applyNumberFormat="1" applyFont="1" applyFill="1" applyBorder="1" applyAlignment="1" applyProtection="1">
      <alignment horizontal="center" vertical="center"/>
    </xf>
    <xf numFmtId="2" fontId="23" fillId="0" borderId="4" xfId="3" applyNumberFormat="1" applyFont="1" applyFill="1" applyBorder="1" applyAlignment="1" applyProtection="1">
      <alignment horizontal="right" vertical="center"/>
    </xf>
    <xf numFmtId="2" fontId="24" fillId="0" borderId="4" xfId="3" applyNumberFormat="1" applyFont="1" applyFill="1" applyBorder="1" applyAlignment="1" applyProtection="1">
      <alignment horizontal="right" vertical="center"/>
    </xf>
    <xf numFmtId="9" fontId="24" fillId="0" borderId="4" xfId="0" applyNumberFormat="1" applyFont="1" applyBorder="1" applyAlignment="1">
      <alignment horizontal="center" vertical="center"/>
    </xf>
    <xf numFmtId="2" fontId="23" fillId="0" borderId="4" xfId="0" applyNumberFormat="1" applyFont="1" applyBorder="1" applyAlignment="1">
      <alignment horizontal="right" vertical="center"/>
    </xf>
    <xf numFmtId="39" fontId="26" fillId="0" borderId="0" xfId="0" applyNumberFormat="1" applyFont="1"/>
    <xf numFmtId="9" fontId="23" fillId="0" borderId="0" xfId="14" applyFont="1"/>
    <xf numFmtId="43" fontId="21" fillId="0" borderId="4" xfId="15" applyFont="1" applyBorder="1" applyAlignment="1">
      <alignment vertical="center" wrapText="1"/>
    </xf>
    <xf numFmtId="43" fontId="21" fillId="0" borderId="4" xfId="15" applyFont="1" applyBorder="1" applyAlignment="1">
      <alignment vertical="center"/>
    </xf>
    <xf numFmtId="0" fontId="1" fillId="0" borderId="0" xfId="10" applyFont="1" applyAlignment="1">
      <alignment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39" fontId="24" fillId="0" borderId="0" xfId="0" applyNumberFormat="1" applyFont="1" applyAlignment="1">
      <alignment horizontal="center" vertical="center"/>
    </xf>
    <xf numFmtId="9" fontId="23" fillId="0" borderId="6" xfId="0" applyNumberFormat="1" applyFont="1" applyBorder="1" applyAlignment="1">
      <alignment horizontal="center" vertical="center"/>
    </xf>
    <xf numFmtId="9" fontId="23" fillId="0" borderId="2" xfId="0" applyNumberFormat="1" applyFont="1" applyBorder="1" applyAlignment="1">
      <alignment horizontal="center" vertical="center"/>
    </xf>
    <xf numFmtId="9" fontId="23" fillId="0" borderId="3" xfId="0" applyNumberFormat="1" applyFont="1" applyBorder="1" applyAlignment="1">
      <alignment horizontal="center" vertical="center"/>
    </xf>
    <xf numFmtId="2" fontId="23" fillId="0" borderId="11" xfId="0" applyNumberFormat="1" applyFont="1" applyBorder="1" applyAlignment="1">
      <alignment horizontal="center" vertical="center"/>
    </xf>
    <xf numFmtId="43" fontId="17" fillId="0" borderId="4" xfId="15" applyFont="1" applyBorder="1"/>
    <xf numFmtId="0" fontId="24" fillId="2" borderId="4" xfId="0" applyFont="1" applyFill="1" applyBorder="1" applyAlignment="1">
      <alignment vertical="center"/>
    </xf>
    <xf numFmtId="0" fontId="23" fillId="2" borderId="4" xfId="0" applyFont="1" applyFill="1" applyBorder="1" applyAlignment="1">
      <alignment vertical="center"/>
    </xf>
    <xf numFmtId="39" fontId="24" fillId="2" borderId="1" xfId="0" applyNumberFormat="1" applyFont="1" applyFill="1" applyBorder="1" applyAlignment="1">
      <alignment vertical="center"/>
    </xf>
    <xf numFmtId="2" fontId="31" fillId="0" borderId="0" xfId="10" applyNumberFormat="1" applyFont="1" applyAlignment="1">
      <alignment vertical="center"/>
    </xf>
    <xf numFmtId="39" fontId="23" fillId="2" borderId="4" xfId="0" applyNumberFormat="1" applyFont="1" applyFill="1" applyBorder="1" applyAlignment="1">
      <alignment horizontal="left" vertical="center"/>
    </xf>
    <xf numFmtId="0" fontId="34" fillId="3" borderId="23" xfId="0" applyFont="1" applyFill="1" applyBorder="1" applyAlignment="1">
      <alignment vertical="center"/>
    </xf>
    <xf numFmtId="0" fontId="34" fillId="3" borderId="22" xfId="0" applyFont="1" applyFill="1" applyBorder="1" applyAlignment="1">
      <alignment horizontal="center" vertical="center"/>
    </xf>
    <xf numFmtId="17" fontId="34" fillId="3" borderId="22" xfId="10" applyNumberFormat="1" applyFont="1" applyFill="1" applyBorder="1" applyAlignment="1">
      <alignment horizontal="center" vertical="center"/>
    </xf>
    <xf numFmtId="39" fontId="24" fillId="4" borderId="6" xfId="0" applyNumberFormat="1" applyFont="1" applyFill="1" applyBorder="1" applyAlignment="1">
      <alignment horizontal="left" vertical="center"/>
    </xf>
    <xf numFmtId="39" fontId="24" fillId="4" borderId="6" xfId="0" applyNumberFormat="1" applyFont="1" applyFill="1" applyBorder="1" applyAlignment="1">
      <alignment horizontal="justify" vertical="center" wrapText="1"/>
    </xf>
    <xf numFmtId="39" fontId="24" fillId="4" borderId="6" xfId="0" applyNumberFormat="1" applyFont="1" applyFill="1" applyBorder="1" applyAlignment="1">
      <alignment vertical="center" wrapText="1"/>
    </xf>
    <xf numFmtId="0" fontId="23" fillId="0" borderId="15" xfId="0" applyFont="1" applyBorder="1" applyAlignment="1">
      <alignment horizontal="center" vertical="center"/>
    </xf>
    <xf numFmtId="0" fontId="23" fillId="0" borderId="16" xfId="0" applyFont="1" applyBorder="1" applyAlignment="1">
      <alignment horizontal="center" vertical="center"/>
    </xf>
    <xf numFmtId="165" fontId="23" fillId="0" borderId="4" xfId="0" applyNumberFormat="1" applyFont="1" applyBorder="1" applyAlignment="1">
      <alignment horizontal="center" vertical="center"/>
    </xf>
    <xf numFmtId="165" fontId="24" fillId="4" borderId="4" xfId="0" applyNumberFormat="1" applyFont="1" applyFill="1" applyBorder="1" applyAlignment="1">
      <alignment horizontal="center" vertical="center"/>
    </xf>
    <xf numFmtId="39" fontId="23" fillId="0" borderId="25" xfId="0" applyNumberFormat="1" applyFont="1" applyBorder="1" applyAlignment="1">
      <alignment horizontal="center" vertical="center"/>
    </xf>
    <xf numFmtId="39" fontId="23" fillId="0" borderId="26" xfId="0" applyNumberFormat="1" applyFont="1" applyBorder="1" applyAlignment="1">
      <alignment horizontal="center" vertical="center"/>
    </xf>
    <xf numFmtId="165" fontId="24" fillId="0" borderId="22" xfId="0" applyNumberFormat="1" applyFont="1" applyBorder="1" applyAlignment="1">
      <alignment horizontal="center" vertical="center"/>
    </xf>
    <xf numFmtId="165" fontId="23" fillId="0" borderId="0" xfId="0" applyNumberFormat="1" applyFont="1" applyAlignment="1">
      <alignment horizontal="center" vertical="center"/>
    </xf>
    <xf numFmtId="2" fontId="23" fillId="0" borderId="25" xfId="0" applyNumberFormat="1" applyFont="1" applyBorder="1" applyAlignment="1">
      <alignment horizontal="center" vertical="center"/>
    </xf>
    <xf numFmtId="2" fontId="23" fillId="0" borderId="26" xfId="0" applyNumberFormat="1" applyFont="1" applyBorder="1" applyAlignment="1">
      <alignment horizontal="center" vertical="center"/>
    </xf>
    <xf numFmtId="2" fontId="24" fillId="0" borderId="22" xfId="0" applyNumberFormat="1" applyFont="1" applyBorder="1" applyAlignment="1">
      <alignment horizontal="center" vertical="center"/>
    </xf>
    <xf numFmtId="39" fontId="23" fillId="0" borderId="0" xfId="0" applyNumberFormat="1" applyFont="1" applyAlignment="1">
      <alignment horizontal="center" vertical="center"/>
    </xf>
    <xf numFmtId="2" fontId="23" fillId="0" borderId="15" xfId="0" applyNumberFormat="1" applyFont="1" applyBorder="1" applyAlignment="1">
      <alignment horizontal="center" vertical="center"/>
    </xf>
    <xf numFmtId="2" fontId="23" fillId="0" borderId="16" xfId="0" applyNumberFormat="1" applyFont="1" applyBorder="1" applyAlignment="1">
      <alignment horizontal="center" vertical="center"/>
    </xf>
    <xf numFmtId="9" fontId="23" fillId="0" borderId="0" xfId="0" applyNumberFormat="1" applyFont="1" applyAlignment="1">
      <alignment horizontal="center" vertical="center"/>
    </xf>
    <xf numFmtId="1" fontId="23" fillId="0" borderId="4" xfId="0" applyNumberFormat="1" applyFont="1" applyBorder="1" applyAlignment="1">
      <alignment horizontal="center" vertical="center"/>
    </xf>
    <xf numFmtId="1" fontId="23" fillId="0" borderId="0" xfId="0" applyNumberFormat="1" applyFont="1" applyAlignment="1">
      <alignment horizontal="center" vertical="center"/>
    </xf>
    <xf numFmtId="0" fontId="23" fillId="0" borderId="1" xfId="0" applyFont="1" applyBorder="1" applyAlignment="1">
      <alignment horizontal="center" vertical="center"/>
    </xf>
    <xf numFmtId="1" fontId="24" fillId="0" borderId="4" xfId="0" applyNumberFormat="1" applyFont="1" applyBorder="1" applyAlignment="1">
      <alignment horizontal="center" vertical="center"/>
    </xf>
    <xf numFmtId="1" fontId="24" fillId="0" borderId="8" xfId="0" applyNumberFormat="1" applyFont="1" applyBorder="1" applyAlignment="1">
      <alignment horizontal="center" vertical="center"/>
    </xf>
    <xf numFmtId="1" fontId="24" fillId="0" borderId="18" xfId="0" applyNumberFormat="1" applyFont="1" applyBorder="1" applyAlignment="1">
      <alignment horizontal="center" vertical="center"/>
    </xf>
    <xf numFmtId="1" fontId="24" fillId="0" borderId="17" xfId="0" applyNumberFormat="1" applyFont="1" applyBorder="1" applyAlignment="1">
      <alignment horizontal="center" vertical="center"/>
    </xf>
    <xf numFmtId="39" fontId="24" fillId="0" borderId="1" xfId="0" applyNumberFormat="1" applyFont="1" applyBorder="1" applyAlignment="1">
      <alignment horizontal="center" vertical="center"/>
    </xf>
    <xf numFmtId="10" fontId="23" fillId="0" borderId="4" xfId="0" applyNumberFormat="1" applyFont="1" applyBorder="1" applyAlignment="1">
      <alignment horizontal="center" vertical="center"/>
    </xf>
    <xf numFmtId="1" fontId="24" fillId="0" borderId="7" xfId="0" applyNumberFormat="1" applyFont="1" applyBorder="1" applyAlignment="1">
      <alignment horizontal="center" vertical="center"/>
    </xf>
    <xf numFmtId="1" fontId="24" fillId="0" borderId="5" xfId="0" applyNumberFormat="1" applyFont="1" applyBorder="1" applyAlignment="1">
      <alignment horizontal="center" vertical="center"/>
    </xf>
    <xf numFmtId="1" fontId="24" fillId="0" borderId="27" xfId="0" applyNumberFormat="1" applyFont="1" applyBorder="1" applyAlignment="1">
      <alignment horizontal="center" vertical="center"/>
    </xf>
    <xf numFmtId="1" fontId="24" fillId="0" borderId="6" xfId="0" applyNumberFormat="1" applyFont="1" applyBorder="1" applyAlignment="1">
      <alignment horizontal="center" vertical="center"/>
    </xf>
    <xf numFmtId="1" fontId="24" fillId="0" borderId="20" xfId="0" applyNumberFormat="1" applyFont="1" applyBorder="1" applyAlignment="1">
      <alignment horizontal="center" vertical="center"/>
    </xf>
    <xf numFmtId="9" fontId="23" fillId="0" borderId="11" xfId="0" applyNumberFormat="1" applyFont="1" applyBorder="1" applyAlignment="1">
      <alignment horizontal="center" vertical="center"/>
    </xf>
    <xf numFmtId="43" fontId="23" fillId="0" borderId="4" xfId="15" applyFont="1" applyBorder="1" applyAlignment="1">
      <alignment horizontal="center" vertical="center"/>
    </xf>
    <xf numFmtId="43" fontId="23" fillId="0" borderId="6" xfId="15" applyFont="1" applyBorder="1" applyAlignment="1">
      <alignment horizontal="center" vertical="center"/>
    </xf>
    <xf numFmtId="0" fontId="23" fillId="2" borderId="0" xfId="0" applyFont="1" applyFill="1" applyAlignment="1">
      <alignment horizontal="center" vertical="center"/>
    </xf>
    <xf numFmtId="1" fontId="23" fillId="0" borderId="7" xfId="0" applyNumberFormat="1" applyFont="1" applyBorder="1" applyAlignment="1">
      <alignment horizontal="center" vertical="center"/>
    </xf>
    <xf numFmtId="0" fontId="23" fillId="0" borderId="7" xfId="0" applyFont="1" applyBorder="1" applyAlignment="1">
      <alignment horizontal="center" vertical="center"/>
    </xf>
    <xf numFmtId="43" fontId="24" fillId="0" borderId="17" xfId="15" applyFont="1" applyBorder="1" applyAlignment="1">
      <alignment horizontal="center" vertical="center"/>
    </xf>
    <xf numFmtId="43" fontId="24" fillId="0" borderId="20" xfId="15" applyFont="1" applyBorder="1" applyAlignment="1">
      <alignment horizontal="center" vertical="center"/>
    </xf>
    <xf numFmtId="39" fontId="24" fillId="4" borderId="6" xfId="0" applyNumberFormat="1" applyFont="1" applyFill="1" applyBorder="1" applyAlignment="1">
      <alignment vertical="center"/>
    </xf>
    <xf numFmtId="39" fontId="24" fillId="4" borderId="4" xfId="0" applyNumberFormat="1" applyFont="1" applyFill="1" applyBorder="1" applyAlignment="1">
      <alignment horizontal="center" vertical="center" wrapText="1"/>
    </xf>
    <xf numFmtId="39" fontId="24" fillId="4" borderId="4" xfId="0" applyNumberFormat="1" applyFont="1" applyFill="1" applyBorder="1" applyAlignment="1">
      <alignment horizontal="center" vertical="center"/>
    </xf>
    <xf numFmtId="0" fontId="24" fillId="0" borderId="28" xfId="0" applyFont="1" applyBorder="1"/>
    <xf numFmtId="1" fontId="23" fillId="2" borderId="4" xfId="0" applyNumberFormat="1" applyFont="1" applyFill="1" applyBorder="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23" fillId="2" borderId="0" xfId="0" applyFont="1" applyFill="1" applyAlignment="1">
      <alignment vertical="center"/>
    </xf>
    <xf numFmtId="0" fontId="23" fillId="5" borderId="0" xfId="0" applyFont="1" applyFill="1" applyAlignment="1">
      <alignment vertical="center"/>
    </xf>
    <xf numFmtId="0" fontId="23" fillId="0" borderId="0" xfId="0" applyFont="1" applyAlignment="1">
      <alignment vertical="center" wrapText="1"/>
    </xf>
    <xf numFmtId="43" fontId="23" fillId="0" borderId="0" xfId="15" applyFont="1" applyAlignment="1">
      <alignment vertical="center"/>
    </xf>
    <xf numFmtId="43" fontId="23" fillId="0" borderId="4" xfId="15" applyFont="1" applyFill="1" applyBorder="1" applyAlignment="1">
      <alignment horizontal="center" vertical="center"/>
    </xf>
    <xf numFmtId="0" fontId="31" fillId="0" borderId="0" xfId="10" applyFont="1" applyAlignment="1">
      <alignment horizontal="left" vertical="center" wrapText="1"/>
    </xf>
    <xf numFmtId="0" fontId="28" fillId="0" borderId="1" xfId="10" applyFont="1" applyBorder="1" applyAlignment="1">
      <alignment horizontal="left" vertical="center"/>
    </xf>
    <xf numFmtId="0" fontId="27" fillId="0" borderId="0" xfId="10" applyFont="1" applyAlignment="1">
      <alignment horizontal="center" vertical="center"/>
    </xf>
    <xf numFmtId="0" fontId="28" fillId="0" borderId="0" xfId="10" applyFont="1" applyAlignment="1">
      <alignment horizontal="center" vertical="center"/>
    </xf>
    <xf numFmtId="0" fontId="28" fillId="0" borderId="0" xfId="10" applyFont="1" applyAlignment="1">
      <alignment horizontal="center" vertical="center" wrapText="1"/>
    </xf>
    <xf numFmtId="0" fontId="31" fillId="0" borderId="0" xfId="10" applyFont="1" applyAlignment="1">
      <alignment horizontal="center" vertical="center" wrapText="1"/>
    </xf>
    <xf numFmtId="0" fontId="29"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wrapText="1"/>
    </xf>
    <xf numFmtId="0" fontId="24" fillId="0" borderId="6" xfId="0" applyFont="1" applyBorder="1" applyAlignment="1">
      <alignment horizontal="center"/>
    </xf>
    <xf numFmtId="0" fontId="24" fillId="0" borderId="3" xfId="0" applyFont="1" applyBorder="1" applyAlignment="1">
      <alignment horizontal="center"/>
    </xf>
    <xf numFmtId="0" fontId="23" fillId="0" borderId="0" xfId="0" applyFont="1" applyAlignment="1">
      <alignment horizontal="center" vertical="center" wrapText="1"/>
    </xf>
    <xf numFmtId="0" fontId="21" fillId="0" borderId="4" xfId="10" applyFont="1" applyBorder="1" applyAlignment="1">
      <alignment horizontal="center"/>
    </xf>
    <xf numFmtId="0" fontId="27" fillId="0" borderId="0" xfId="13" applyFont="1" applyAlignment="1">
      <alignment horizontal="center"/>
    </xf>
    <xf numFmtId="0" fontId="6" fillId="0" borderId="0" xfId="13" applyFont="1" applyAlignment="1">
      <alignment horizontal="center"/>
    </xf>
    <xf numFmtId="0" fontId="6" fillId="0" borderId="0" xfId="13" applyFont="1" applyAlignment="1">
      <alignment horizontal="center" wrapText="1"/>
    </xf>
    <xf numFmtId="0" fontId="6" fillId="0" borderId="0" xfId="13" applyFont="1" applyAlignment="1">
      <alignment horizontal="left" vertical="center" wrapText="1"/>
    </xf>
    <xf numFmtId="0" fontId="24" fillId="0" borderId="4" xfId="0" applyFont="1" applyBorder="1" applyAlignment="1">
      <alignment horizontal="left" vertical="center"/>
    </xf>
    <xf numFmtId="0" fontId="24" fillId="0" borderId="6"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6" fillId="0" borderId="0" xfId="0" applyFont="1" applyAlignment="1">
      <alignment horizontal="left" vertical="center"/>
    </xf>
    <xf numFmtId="39" fontId="30" fillId="0" borderId="0" xfId="0" applyNumberFormat="1" applyFont="1" applyAlignment="1">
      <alignment horizontal="center" vertical="center"/>
    </xf>
    <xf numFmtId="39" fontId="24" fillId="0" borderId="0" xfId="0" applyNumberFormat="1" applyFont="1" applyAlignment="1">
      <alignment horizontal="center" vertical="center"/>
    </xf>
    <xf numFmtId="39" fontId="24" fillId="0" borderId="0" xfId="0" applyNumberFormat="1" applyFont="1" applyAlignment="1">
      <alignment horizontal="center" vertical="center" wrapText="1"/>
    </xf>
    <xf numFmtId="0" fontId="23" fillId="0" borderId="6"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1" fillId="0" borderId="6" xfId="10" applyFont="1" applyBorder="1" applyAlignment="1">
      <alignment horizontal="center" vertical="center"/>
    </xf>
    <xf numFmtId="0" fontId="21" fillId="0" borderId="2" xfId="10" applyFont="1" applyBorder="1" applyAlignment="1">
      <alignment horizontal="center" vertical="center"/>
    </xf>
    <xf numFmtId="0" fontId="21" fillId="0" borderId="3" xfId="10" applyFont="1" applyBorder="1" applyAlignment="1">
      <alignment horizontal="center" vertical="center"/>
    </xf>
    <xf numFmtId="0" fontId="9" fillId="0" borderId="0" xfId="10" applyFont="1" applyAlignment="1">
      <alignment horizontal="center" vertical="center"/>
    </xf>
    <xf numFmtId="0" fontId="9" fillId="0" borderId="0" xfId="10" applyFont="1" applyAlignment="1">
      <alignment horizontal="center" vertical="center" wrapText="1"/>
    </xf>
    <xf numFmtId="0" fontId="21" fillId="0" borderId="1" xfId="10" applyFont="1" applyBorder="1" applyAlignment="1">
      <alignment horizontal="left" vertical="center"/>
    </xf>
    <xf numFmtId="0" fontId="21" fillId="0" borderId="4" xfId="10" applyFont="1" applyBorder="1" applyAlignment="1">
      <alignment horizontal="center" vertical="center"/>
    </xf>
    <xf numFmtId="0" fontId="27" fillId="0" borderId="0" xfId="10" applyFont="1" applyAlignment="1">
      <alignment horizontal="center"/>
    </xf>
    <xf numFmtId="0" fontId="9" fillId="0" borderId="0" xfId="10" applyFont="1" applyAlignment="1">
      <alignment horizontal="center"/>
    </xf>
    <xf numFmtId="0" fontId="21" fillId="0" borderId="1" xfId="10" applyFont="1" applyBorder="1" applyAlignment="1">
      <alignment horizontal="left"/>
    </xf>
    <xf numFmtId="0" fontId="9" fillId="0" borderId="0" xfId="10" applyFont="1" applyAlignment="1">
      <alignment horizontal="center" wrapText="1"/>
    </xf>
    <xf numFmtId="0" fontId="17" fillId="0" borderId="7" xfId="10" applyBorder="1" applyAlignment="1">
      <alignment horizontal="center" vertical="center"/>
    </xf>
    <xf numFmtId="0" fontId="17" fillId="0" borderId="10" xfId="10" applyBorder="1" applyAlignment="1">
      <alignment horizontal="center" vertical="center"/>
    </xf>
    <xf numFmtId="0" fontId="17" fillId="0" borderId="11" xfId="10" applyBorder="1" applyAlignment="1">
      <alignment horizontal="center" vertical="center"/>
    </xf>
    <xf numFmtId="39" fontId="26" fillId="0" borderId="0" xfId="0" applyNumberFormat="1" applyFont="1" applyAlignment="1">
      <alignment horizontal="center" vertical="center"/>
    </xf>
    <xf numFmtId="1" fontId="23" fillId="0" borderId="6" xfId="0" applyNumberFormat="1" applyFont="1" applyBorder="1" applyAlignment="1">
      <alignment horizontal="center" vertical="center"/>
    </xf>
    <xf numFmtId="1" fontId="23" fillId="0" borderId="2" xfId="0" applyNumberFormat="1" applyFont="1" applyBorder="1" applyAlignment="1">
      <alignment horizontal="center" vertical="center"/>
    </xf>
    <xf numFmtId="1" fontId="23" fillId="0" borderId="3" xfId="0" applyNumberFormat="1" applyFont="1" applyBorder="1" applyAlignment="1">
      <alignment horizontal="center" vertical="center"/>
    </xf>
    <xf numFmtId="9" fontId="23" fillId="0" borderId="6" xfId="0" applyNumberFormat="1" applyFont="1" applyBorder="1" applyAlignment="1">
      <alignment horizontal="center" vertical="center"/>
    </xf>
    <xf numFmtId="9" fontId="23" fillId="0" borderId="2" xfId="0" applyNumberFormat="1" applyFont="1" applyBorder="1" applyAlignment="1">
      <alignment horizontal="center" vertical="center"/>
    </xf>
    <xf numFmtId="9" fontId="23" fillId="0" borderId="3" xfId="0" applyNumberFormat="1" applyFont="1" applyBorder="1" applyAlignment="1">
      <alignment horizontal="center" vertical="center"/>
    </xf>
    <xf numFmtId="0" fontId="24" fillId="0" borderId="4" xfId="0" applyFont="1" applyBorder="1" applyAlignment="1">
      <alignment horizontal="center" vertical="center"/>
    </xf>
    <xf numFmtId="0" fontId="17" fillId="0" borderId="6" xfId="10" applyBorder="1" applyAlignment="1">
      <alignment horizontal="center"/>
    </xf>
    <xf numFmtId="0" fontId="17" fillId="0" borderId="2" xfId="10" applyBorder="1" applyAlignment="1">
      <alignment horizontal="center"/>
    </xf>
    <xf numFmtId="0" fontId="17" fillId="0" borderId="3" xfId="10" applyBorder="1" applyAlignment="1">
      <alignment horizontal="center"/>
    </xf>
    <xf numFmtId="0" fontId="21" fillId="0" borderId="6" xfId="10" applyFont="1" applyBorder="1" applyAlignment="1">
      <alignment horizontal="center"/>
    </xf>
    <xf numFmtId="0" fontId="21" fillId="0" borderId="3" xfId="10" applyFont="1" applyBorder="1" applyAlignment="1">
      <alignment horizontal="center"/>
    </xf>
    <xf numFmtId="2" fontId="23" fillId="0" borderId="7" xfId="0" applyNumberFormat="1" applyFont="1" applyBorder="1" applyAlignment="1">
      <alignment horizontal="center" vertical="center"/>
    </xf>
    <xf numFmtId="2" fontId="23" fillId="0" borderId="10" xfId="0" applyNumberFormat="1" applyFont="1" applyBorder="1" applyAlignment="1">
      <alignment horizontal="center" vertical="center"/>
    </xf>
    <xf numFmtId="2" fontId="23" fillId="0" borderId="11" xfId="0" applyNumberFormat="1" applyFont="1" applyBorder="1" applyAlignment="1">
      <alignment horizontal="center" vertical="center"/>
    </xf>
    <xf numFmtId="0" fontId="12" fillId="0" borderId="1" xfId="10" applyFont="1" applyBorder="1" applyAlignment="1">
      <alignment horizontal="center"/>
    </xf>
    <xf numFmtId="39" fontId="26" fillId="0" borderId="0" xfId="0" applyNumberFormat="1" applyFont="1" applyAlignment="1">
      <alignment horizontal="center"/>
    </xf>
    <xf numFmtId="0" fontId="23" fillId="0" borderId="6" xfId="0" applyFont="1" applyBorder="1" applyAlignment="1">
      <alignment horizontal="center"/>
    </xf>
    <xf numFmtId="0" fontId="23" fillId="0" borderId="2" xfId="0" applyFont="1" applyBorder="1" applyAlignment="1">
      <alignment horizontal="center"/>
    </xf>
    <xf numFmtId="0" fontId="23" fillId="0" borderId="3" xfId="0" applyFont="1" applyBorder="1" applyAlignment="1">
      <alignment horizontal="center"/>
    </xf>
    <xf numFmtId="2" fontId="24" fillId="0" borderId="6" xfId="0" applyNumberFormat="1" applyFont="1" applyBorder="1" applyAlignment="1">
      <alignment horizontal="center"/>
    </xf>
    <xf numFmtId="2" fontId="24" fillId="0" borderId="2" xfId="0" applyNumberFormat="1" applyFont="1" applyBorder="1" applyAlignment="1">
      <alignment horizontal="center"/>
    </xf>
    <xf numFmtId="2" fontId="24" fillId="0" borderId="3" xfId="0" applyNumberFormat="1" applyFont="1" applyBorder="1" applyAlignment="1">
      <alignment horizontal="center"/>
    </xf>
    <xf numFmtId="0" fontId="24" fillId="0" borderId="2" xfId="0" applyFont="1" applyBorder="1" applyAlignment="1">
      <alignment horizontal="center"/>
    </xf>
    <xf numFmtId="0" fontId="23" fillId="0" borderId="0" xfId="0" applyFont="1" applyAlignment="1">
      <alignment horizontal="left" vertical="center" wrapText="1"/>
    </xf>
    <xf numFmtId="0" fontId="0" fillId="0" borderId="0" xfId="0" applyAlignment="1">
      <alignment horizontal="left" vertical="center" wrapText="1"/>
    </xf>
    <xf numFmtId="0" fontId="24" fillId="0" borderId="0" xfId="0" applyFont="1" applyAlignment="1">
      <alignment horizontal="center" vertical="center"/>
    </xf>
    <xf numFmtId="0" fontId="23" fillId="0" borderId="0" xfId="0" applyFont="1" applyAlignment="1">
      <alignment horizontal="left" vertical="center"/>
    </xf>
  </cellXfs>
  <cellStyles count="16">
    <cellStyle name="Comma" xfId="15" builtinId="3"/>
    <cellStyle name="Comma 2" xfId="3" xr:uid="{00000000-0005-0000-0000-000000000000}"/>
    <cellStyle name="Currency 2" xfId="12" xr:uid="{00000000-0005-0000-0000-000001000000}"/>
    <cellStyle name="Date" xfId="4" xr:uid="{00000000-0005-0000-0000-000002000000}"/>
    <cellStyle name="Fixed" xfId="5" xr:uid="{00000000-0005-0000-0000-000003000000}"/>
    <cellStyle name="Heading1 1" xfId="6" xr:uid="{00000000-0005-0000-0000-000004000000}"/>
    <cellStyle name="Heading2" xfId="7" xr:uid="{00000000-0005-0000-0000-000005000000}"/>
    <cellStyle name="Normal" xfId="0" builtinId="0"/>
    <cellStyle name="Normal 2" xfId="1" xr:uid="{00000000-0005-0000-0000-000007000000}"/>
    <cellStyle name="Normal 3" xfId="8" xr:uid="{00000000-0005-0000-0000-000008000000}"/>
    <cellStyle name="Normal 4" xfId="9" xr:uid="{00000000-0005-0000-0000-000009000000}"/>
    <cellStyle name="Normal 5" xfId="10" xr:uid="{00000000-0005-0000-0000-00000A000000}"/>
    <cellStyle name="Normal 5 2" xfId="13" xr:uid="{00000000-0005-0000-0000-00000B000000}"/>
    <cellStyle name="Normal 6" xfId="11" xr:uid="{00000000-0005-0000-0000-00000C000000}"/>
    <cellStyle name="Percent" xfId="14" builtinId="5"/>
    <cellStyle name="Percent 2" xfId="2"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3"/>
  <sheetViews>
    <sheetView topLeftCell="A6" zoomScale="85" zoomScaleNormal="85" workbookViewId="0">
      <selection activeCell="F9" sqref="F9"/>
    </sheetView>
  </sheetViews>
  <sheetFormatPr defaultRowHeight="15" x14ac:dyDescent="0.15"/>
  <cols>
    <col min="1" max="1" width="15.625" style="125" customWidth="1"/>
    <col min="2" max="2" width="44.125" style="135" customWidth="1"/>
    <col min="3" max="3" width="18.375" style="125" customWidth="1"/>
    <col min="4" max="16384" width="9" style="125"/>
  </cols>
  <sheetData>
    <row r="1" spans="1:14" ht="21" x14ac:dyDescent="0.15">
      <c r="A1" s="270" t="s">
        <v>241</v>
      </c>
      <c r="B1" s="270"/>
      <c r="C1" s="270"/>
    </row>
    <row r="2" spans="1:14" ht="23.25" customHeight="1" x14ac:dyDescent="0.15">
      <c r="A2" s="271" t="s">
        <v>255</v>
      </c>
      <c r="B2" s="271"/>
      <c r="C2" s="271"/>
    </row>
    <row r="3" spans="1:14" ht="45.75" customHeight="1" x14ac:dyDescent="0.15">
      <c r="A3" s="272" t="s">
        <v>246</v>
      </c>
      <c r="B3" s="272"/>
      <c r="C3" s="272"/>
    </row>
    <row r="4" spans="1:14" ht="37.5" customHeight="1" x14ac:dyDescent="0.15">
      <c r="A4" s="272" t="s">
        <v>252</v>
      </c>
      <c r="B4" s="273"/>
      <c r="C4" s="273"/>
    </row>
    <row r="5" spans="1:14" ht="15.75" x14ac:dyDescent="0.15">
      <c r="A5" s="169"/>
      <c r="B5" s="170"/>
      <c r="C5" s="170"/>
    </row>
    <row r="6" spans="1:14" ht="15.75" x14ac:dyDescent="0.15">
      <c r="A6" s="269" t="s">
        <v>8</v>
      </c>
      <c r="B6" s="269"/>
      <c r="C6" s="111" t="s">
        <v>174</v>
      </c>
    </row>
    <row r="7" spans="1:14" ht="34.5" customHeight="1" x14ac:dyDescent="0.15">
      <c r="A7" s="99" t="s">
        <v>148</v>
      </c>
      <c r="B7" s="100" t="s">
        <v>8</v>
      </c>
      <c r="C7" s="99" t="s">
        <v>5</v>
      </c>
    </row>
    <row r="8" spans="1:14" ht="15.75" x14ac:dyDescent="0.15">
      <c r="A8" s="99">
        <v>1</v>
      </c>
      <c r="B8" s="100" t="s">
        <v>9</v>
      </c>
      <c r="C8" s="101">
        <f>'PROPOSED LAND DETAILS'!D8</f>
        <v>5</v>
      </c>
      <c r="K8" s="191">
        <v>326.86</v>
      </c>
      <c r="L8" s="125">
        <f>+K8/$C$11</f>
        <v>0.86024844720496907</v>
      </c>
      <c r="M8" s="125">
        <f>+L8*$E$11</f>
        <v>19.488128239160666</v>
      </c>
      <c r="N8" s="126">
        <f>+K8+M8</f>
        <v>346.3481282391607</v>
      </c>
    </row>
    <row r="9" spans="1:14" ht="15.75" x14ac:dyDescent="0.15">
      <c r="A9" s="99">
        <v>2</v>
      </c>
      <c r="B9" s="100" t="s">
        <v>222</v>
      </c>
      <c r="C9" s="101">
        <f>(525+900+60+100+80+50)+(525+900+60+100+80+50)*0.18</f>
        <v>2023.7</v>
      </c>
      <c r="D9" s="130">
        <f>+C9/(C9+C10+C11)</f>
        <v>0.65036025786879037</v>
      </c>
      <c r="E9" s="130">
        <f>+D9*$C$13</f>
        <v>120.65754487422578</v>
      </c>
      <c r="F9" s="211">
        <f>+C9+E9</f>
        <v>2144.3575448742258</v>
      </c>
      <c r="K9" s="191">
        <v>53.1</v>
      </c>
      <c r="L9" s="125">
        <f>+K9/$C$11</f>
        <v>0.13975155279503107</v>
      </c>
      <c r="M9" s="125">
        <f>+L9*$E$11</f>
        <v>3.1659414106939709</v>
      </c>
      <c r="N9" s="126">
        <f>+K9+M9</f>
        <v>56.265941410693969</v>
      </c>
    </row>
    <row r="10" spans="1:14" ht="18.75" customHeight="1" x14ac:dyDescent="0.15">
      <c r="A10" s="99">
        <v>3</v>
      </c>
      <c r="B10" s="100" t="s">
        <v>35</v>
      </c>
      <c r="C10" s="101">
        <f>(280+300+20)+((280+300+20)*0.18)</f>
        <v>708</v>
      </c>
      <c r="D10" s="130">
        <f>+C10/(C9+C10+C11)</f>
        <v>0.22753128555176338</v>
      </c>
      <c r="E10" s="130">
        <f t="shared" ref="E10" si="0">+D10*$C$13</f>
        <v>42.212552142586276</v>
      </c>
      <c r="F10" s="211">
        <f>+C10+E10</f>
        <v>750.21255214258622</v>
      </c>
    </row>
    <row r="11" spans="1:14" ht="16.5" customHeight="1" x14ac:dyDescent="0.15">
      <c r="A11" s="99">
        <v>4</v>
      </c>
      <c r="B11" s="100" t="s">
        <v>11</v>
      </c>
      <c r="C11" s="101">
        <f>(252+50+20)+((252+50+20)*0.18)</f>
        <v>379.96</v>
      </c>
      <c r="D11" s="130">
        <f>+C11/(C9+C10+C11)</f>
        <v>0.12210845657944634</v>
      </c>
      <c r="E11" s="130">
        <f>+D11*$C$13</f>
        <v>22.654069649854634</v>
      </c>
      <c r="F11" s="211">
        <f>+C11+E11</f>
        <v>402.61406964985463</v>
      </c>
    </row>
    <row r="12" spans="1:14" ht="15.75" x14ac:dyDescent="0.15">
      <c r="A12" s="99"/>
      <c r="B12" s="100" t="s">
        <v>33</v>
      </c>
      <c r="C12" s="101">
        <f>SUM(C8:C11)</f>
        <v>3116.66</v>
      </c>
      <c r="E12" s="126"/>
    </row>
    <row r="13" spans="1:14" ht="15.75" x14ac:dyDescent="0.15">
      <c r="A13" s="99">
        <v>5</v>
      </c>
      <c r="B13" s="100" t="s">
        <v>312</v>
      </c>
      <c r="C13" s="101">
        <f>'Repayment Schedule'!B154+'Repayment Schedule'!C154</f>
        <v>185.52416666666667</v>
      </c>
    </row>
    <row r="14" spans="1:14" ht="15.75" x14ac:dyDescent="0.15">
      <c r="A14" s="127"/>
      <c r="B14" s="100" t="s">
        <v>12</v>
      </c>
      <c r="C14" s="101">
        <f t="shared" ref="C14" si="1">SUM(C12+C13)</f>
        <v>3302.1841666666664</v>
      </c>
    </row>
    <row r="15" spans="1:14" ht="15.75" x14ac:dyDescent="0.15">
      <c r="A15" s="128"/>
      <c r="B15" s="129"/>
      <c r="C15" s="130"/>
      <c r="D15" s="131"/>
    </row>
    <row r="16" spans="1:14" ht="15.75" x14ac:dyDescent="0.15">
      <c r="A16" s="128" t="s">
        <v>205</v>
      </c>
      <c r="B16" s="128"/>
      <c r="C16" s="111" t="s">
        <v>174</v>
      </c>
    </row>
    <row r="17" spans="1:3" ht="32.25" customHeight="1" x14ac:dyDescent="0.15">
      <c r="A17" s="99" t="s">
        <v>148</v>
      </c>
      <c r="B17" s="100" t="s">
        <v>13</v>
      </c>
      <c r="C17" s="99" t="s">
        <v>5</v>
      </c>
    </row>
    <row r="18" spans="1:3" ht="15.75" x14ac:dyDescent="0.15">
      <c r="A18" s="99">
        <v>1</v>
      </c>
      <c r="B18" s="100" t="s">
        <v>245</v>
      </c>
      <c r="C18" s="101">
        <f>+C20-C19</f>
        <v>1084.1801666666665</v>
      </c>
    </row>
    <row r="19" spans="1:3" ht="19.5" customHeight="1" x14ac:dyDescent="0.15">
      <c r="A19" s="99">
        <v>2</v>
      </c>
      <c r="B19" s="100" t="s">
        <v>14</v>
      </c>
      <c r="C19" s="101">
        <f>'TL Cal'!F11</f>
        <v>2218.0039999999999</v>
      </c>
    </row>
    <row r="20" spans="1:3" ht="23.25" customHeight="1" x14ac:dyDescent="0.15">
      <c r="A20" s="127"/>
      <c r="B20" s="100" t="s">
        <v>15</v>
      </c>
      <c r="C20" s="101">
        <f>+C14</f>
        <v>3302.1841666666664</v>
      </c>
    </row>
    <row r="21" spans="1:3" ht="15.75" x14ac:dyDescent="0.15">
      <c r="A21" s="128" t="s">
        <v>213</v>
      </c>
      <c r="B21" s="132"/>
      <c r="C21" s="130"/>
    </row>
    <row r="22" spans="1:3" ht="15" customHeight="1" x14ac:dyDescent="0.15">
      <c r="A22" s="272">
        <v>1</v>
      </c>
      <c r="B22" s="268" t="s">
        <v>253</v>
      </c>
      <c r="C22" s="268"/>
    </row>
    <row r="23" spans="1:3" ht="21.75" customHeight="1" x14ac:dyDescent="0.15">
      <c r="A23" s="272"/>
      <c r="B23" s="268"/>
      <c r="C23" s="268"/>
    </row>
    <row r="24" spans="1:3" ht="15.75" customHeight="1" x14ac:dyDescent="0.15">
      <c r="A24" s="272"/>
      <c r="B24" s="268"/>
      <c r="C24" s="268"/>
    </row>
    <row r="25" spans="1:3" ht="15.75" x14ac:dyDescent="0.15">
      <c r="A25" s="121">
        <v>2</v>
      </c>
      <c r="B25" s="102" t="s">
        <v>214</v>
      </c>
      <c r="C25" s="120"/>
    </row>
    <row r="26" spans="1:3" ht="15.75" x14ac:dyDescent="0.15">
      <c r="A26" s="133" t="s">
        <v>217</v>
      </c>
      <c r="B26" s="132" t="s">
        <v>249</v>
      </c>
      <c r="C26" s="128">
        <v>18</v>
      </c>
    </row>
    <row r="27" spans="1:3" ht="15.75" x14ac:dyDescent="0.15">
      <c r="A27" s="133" t="s">
        <v>218</v>
      </c>
      <c r="B27" s="132" t="s">
        <v>215</v>
      </c>
      <c r="C27" s="128">
        <v>1</v>
      </c>
    </row>
    <row r="28" spans="1:3" ht="15.75" x14ac:dyDescent="0.15">
      <c r="A28" s="133" t="s">
        <v>219</v>
      </c>
      <c r="B28" s="132" t="s">
        <v>216</v>
      </c>
      <c r="C28" s="128">
        <v>1</v>
      </c>
    </row>
    <row r="29" spans="1:3" ht="15.75" x14ac:dyDescent="0.15">
      <c r="A29" s="133" t="s">
        <v>220</v>
      </c>
      <c r="B29" s="132" t="s">
        <v>225</v>
      </c>
      <c r="C29" s="128">
        <v>1</v>
      </c>
    </row>
    <row r="30" spans="1:3" ht="15.75" x14ac:dyDescent="0.15">
      <c r="A30" s="133"/>
      <c r="B30" s="132"/>
      <c r="C30" s="128"/>
    </row>
    <row r="31" spans="1:3" ht="15.75" x14ac:dyDescent="0.15">
      <c r="A31" s="121">
        <v>3</v>
      </c>
      <c r="B31" s="134" t="s">
        <v>221</v>
      </c>
      <c r="C31" s="128">
        <v>38</v>
      </c>
    </row>
    <row r="32" spans="1:3" x14ac:dyDescent="0.15">
      <c r="C32" s="136"/>
    </row>
    <row r="33" spans="3:3" x14ac:dyDescent="0.15">
      <c r="C33" s="136"/>
    </row>
  </sheetData>
  <mergeCells count="7">
    <mergeCell ref="B22:C24"/>
    <mergeCell ref="A6:B6"/>
    <mergeCell ref="A1:C1"/>
    <mergeCell ref="A2:C2"/>
    <mergeCell ref="A3:C3"/>
    <mergeCell ref="A4:C4"/>
    <mergeCell ref="A22:A2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
  <sheetViews>
    <sheetView workbookViewId="0">
      <selection activeCell="C21" sqref="C21"/>
    </sheetView>
  </sheetViews>
  <sheetFormatPr defaultRowHeight="15" x14ac:dyDescent="0.25"/>
  <cols>
    <col min="1" max="1" width="6.875" style="14" customWidth="1"/>
    <col min="2" max="2" width="24" style="14" customWidth="1"/>
    <col min="3" max="3" width="9.875" style="14" customWidth="1"/>
    <col min="4" max="4" width="11" style="14" customWidth="1"/>
    <col min="5" max="5" width="12.75" style="14" customWidth="1"/>
    <col min="6" max="6" width="12.875" style="14" customWidth="1"/>
    <col min="7" max="16384" width="9" style="14"/>
  </cols>
  <sheetData>
    <row r="1" spans="1:7" ht="21" x14ac:dyDescent="0.35">
      <c r="A1" s="274" t="str">
        <f>COP!A1</f>
        <v>M/s VAYU SUITES</v>
      </c>
      <c r="B1" s="274"/>
      <c r="C1" s="274"/>
      <c r="D1" s="274"/>
      <c r="E1" s="274"/>
      <c r="F1" s="274"/>
    </row>
    <row r="2" spans="1:7" x14ac:dyDescent="0.25">
      <c r="A2" s="275" t="str">
        <f>COP!A2</f>
        <v>NEW HOTEL PROJECT</v>
      </c>
      <c r="B2" s="275"/>
      <c r="C2" s="275"/>
      <c r="D2" s="275"/>
      <c r="E2" s="275"/>
      <c r="F2" s="275"/>
    </row>
    <row r="3" spans="1:7" ht="36.75" customHeight="1" x14ac:dyDescent="0.25">
      <c r="A3" s="276" t="str">
        <f>COP!A3</f>
        <v xml:space="preserve">REG. ADDRESS : -LOBBY LEVEL, INSIDE HOTEL VISHNUPRIYA, 9, GULAB BAGH ROAD, UDAIPUR, RAJASTHAN, 313001 </v>
      </c>
      <c r="B3" s="276"/>
      <c r="C3" s="276"/>
      <c r="D3" s="276"/>
      <c r="E3" s="276"/>
      <c r="F3" s="276"/>
    </row>
    <row r="4" spans="1:7" ht="36.75" customHeight="1" x14ac:dyDescent="0.25">
      <c r="A4" s="279" t="str">
        <f>COP!A4</f>
        <v>UNIT ADDRESS : -KHASARA NO. 579/546, REVENUE VILLAGE-SENA, TEHSIL-BALI, DISTRICT-PALI, RAJASTHAN</v>
      </c>
      <c r="B4" s="279"/>
      <c r="C4" s="279"/>
      <c r="D4" s="279"/>
      <c r="E4" s="279"/>
      <c r="F4" s="279"/>
    </row>
    <row r="5" spans="1:7" x14ac:dyDescent="0.25">
      <c r="A5" s="15" t="s">
        <v>168</v>
      </c>
    </row>
    <row r="6" spans="1:7" x14ac:dyDescent="0.25">
      <c r="F6" s="15" t="s">
        <v>174</v>
      </c>
    </row>
    <row r="7" spans="1:7" x14ac:dyDescent="0.25">
      <c r="A7" s="77" t="s">
        <v>148</v>
      </c>
      <c r="B7" s="77" t="s">
        <v>21</v>
      </c>
      <c r="C7" s="77" t="s">
        <v>170</v>
      </c>
      <c r="D7" s="77" t="s">
        <v>171</v>
      </c>
      <c r="E7" s="77" t="s">
        <v>172</v>
      </c>
      <c r="F7" s="77" t="s">
        <v>173</v>
      </c>
    </row>
    <row r="8" spans="1:7" ht="37.5" customHeight="1" x14ac:dyDescent="0.25">
      <c r="A8" s="35">
        <v>1</v>
      </c>
      <c r="B8" s="82" t="str">
        <f>COP!B9</f>
        <v>BUILDING (COST OF CONSTRUCTION)</v>
      </c>
      <c r="C8" s="57">
        <f>(525+900+60+100)+(525+900+60+100)*0.18</f>
        <v>1870.3</v>
      </c>
      <c r="D8" s="81">
        <f>E8/C8</f>
        <v>0.33762497994974072</v>
      </c>
      <c r="E8" s="57">
        <f>C8-F8</f>
        <v>631.46</v>
      </c>
      <c r="F8" s="57">
        <v>1238.8399999999999</v>
      </c>
      <c r="G8" s="196"/>
    </row>
    <row r="9" spans="1:7" x14ac:dyDescent="0.25">
      <c r="A9" s="35">
        <v>2</v>
      </c>
      <c r="B9" s="11" t="str">
        <f>COP!B10</f>
        <v>FURNITURE &amp; FIXTURES</v>
      </c>
      <c r="C9" s="12">
        <f>(280+300+20)+((280+300+20)*0.18)</f>
        <v>708</v>
      </c>
      <c r="D9" s="17">
        <v>0.1</v>
      </c>
      <c r="E9" s="57">
        <f t="shared" ref="E9:E10" si="0">C9*D9</f>
        <v>70.8</v>
      </c>
      <c r="F9" s="57">
        <f t="shared" ref="F9:F10" si="1">C9-E9</f>
        <v>637.20000000000005</v>
      </c>
      <c r="G9" s="68"/>
    </row>
    <row r="10" spans="1:7" x14ac:dyDescent="0.25">
      <c r="A10" s="35">
        <v>3</v>
      </c>
      <c r="B10" s="11" t="str">
        <f>COP!B11</f>
        <v>PLANT AND MACHINERY</v>
      </c>
      <c r="C10" s="12">
        <f>(252+50+20)+((252+50+20)*0.18)</f>
        <v>379.96</v>
      </c>
      <c r="D10" s="17">
        <v>0.1</v>
      </c>
      <c r="E10" s="57">
        <f t="shared" si="0"/>
        <v>37.996000000000002</v>
      </c>
      <c r="F10" s="57">
        <f t="shared" si="1"/>
        <v>341.964</v>
      </c>
      <c r="G10" s="68"/>
    </row>
    <row r="11" spans="1:7" x14ac:dyDescent="0.25">
      <c r="A11" s="277" t="s">
        <v>5</v>
      </c>
      <c r="B11" s="278"/>
      <c r="C11" s="32">
        <f>SUM(C8:C10)</f>
        <v>2958.26</v>
      </c>
      <c r="D11" s="32"/>
      <c r="E11" s="32">
        <f>SUM(E8:E10)</f>
        <v>740.25599999999997</v>
      </c>
      <c r="F11" s="32">
        <f>SUM(F8:F10)</f>
        <v>2218.0039999999999</v>
      </c>
      <c r="G11" s="51"/>
    </row>
    <row r="12" spans="1:7" x14ac:dyDescent="0.25">
      <c r="G12" s="51"/>
    </row>
  </sheetData>
  <mergeCells count="5">
    <mergeCell ref="A1:F1"/>
    <mergeCell ref="A2:F2"/>
    <mergeCell ref="A3:F3"/>
    <mergeCell ref="A11:B11"/>
    <mergeCell ref="A4:F4"/>
  </mergeCells>
  <printOptions horizontalCentered="1"/>
  <pageMargins left="0.43307086614173229" right="0.5118110236220472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2"/>
  <sheetViews>
    <sheetView workbookViewId="0">
      <selection activeCell="C7" sqref="C7"/>
    </sheetView>
  </sheetViews>
  <sheetFormatPr defaultRowHeight="15" x14ac:dyDescent="0.25"/>
  <cols>
    <col min="1" max="1" width="8.5" style="1" customWidth="1"/>
    <col min="2" max="2" width="52.5" style="1" customWidth="1"/>
    <col min="3" max="3" width="13.125" style="1" customWidth="1"/>
    <col min="4" max="4" width="11.25" style="1" customWidth="1"/>
    <col min="5" max="16384" width="9" style="1"/>
  </cols>
  <sheetData>
    <row r="1" spans="1:5" ht="21" x14ac:dyDescent="0.35">
      <c r="A1" s="281" t="str">
        <f>COP!A1</f>
        <v>M/s VAYU SUITES</v>
      </c>
      <c r="B1" s="281"/>
      <c r="C1" s="281"/>
      <c r="D1" s="281"/>
    </row>
    <row r="2" spans="1:5" x14ac:dyDescent="0.25">
      <c r="A2" s="282" t="str">
        <f>COP!A2</f>
        <v>NEW HOTEL PROJECT</v>
      </c>
      <c r="B2" s="282"/>
      <c r="C2" s="282"/>
      <c r="D2" s="282"/>
    </row>
    <row r="3" spans="1:5" ht="32.25" customHeight="1" x14ac:dyDescent="0.25">
      <c r="A3" s="283" t="str">
        <f>COP!A3</f>
        <v xml:space="preserve">REG. ADDRESS : -LOBBY LEVEL, INSIDE HOTEL VISHNUPRIYA, 9, GULAB BAGH ROAD, UDAIPUR, RAJASTHAN, 313001 </v>
      </c>
      <c r="B3" s="283"/>
      <c r="C3" s="283"/>
      <c r="D3" s="283"/>
    </row>
    <row r="4" spans="1:5" ht="33" customHeight="1" x14ac:dyDescent="0.25">
      <c r="A4" s="284" t="str">
        <f>COP!A4</f>
        <v>UNIT ADDRESS : -KHASARA NO. 579/546, REVENUE VILLAGE-SENA, TEHSIL-BALI, DISTRICT-PALI, RAJASTHAN</v>
      </c>
      <c r="B4" s="284"/>
      <c r="C4" s="284"/>
      <c r="D4" s="284"/>
    </row>
    <row r="5" spans="1:5" x14ac:dyDescent="0.25">
      <c r="A5" s="97" t="s">
        <v>212</v>
      </c>
      <c r="B5" s="78"/>
      <c r="C5" s="78"/>
    </row>
    <row r="6" spans="1:5" ht="66.75" customHeight="1" x14ac:dyDescent="0.25">
      <c r="A6" s="79" t="s">
        <v>16</v>
      </c>
      <c r="B6" s="79" t="s">
        <v>17</v>
      </c>
      <c r="C6" s="80" t="s">
        <v>206</v>
      </c>
      <c r="D6" s="119" t="s">
        <v>231</v>
      </c>
    </row>
    <row r="7" spans="1:5" ht="51" customHeight="1" x14ac:dyDescent="0.25">
      <c r="A7" s="10" t="s">
        <v>224</v>
      </c>
      <c r="B7" s="112" t="s">
        <v>254</v>
      </c>
      <c r="C7" s="113">
        <v>32800</v>
      </c>
      <c r="D7" s="118">
        <v>5</v>
      </c>
    </row>
    <row r="8" spans="1:5" ht="18" customHeight="1" x14ac:dyDescent="0.25">
      <c r="A8" s="280" t="s">
        <v>232</v>
      </c>
      <c r="B8" s="280"/>
      <c r="C8" s="10">
        <f>SUM(C7:C7)</f>
        <v>32800</v>
      </c>
      <c r="D8" s="118">
        <f>SUM(D7:D7)</f>
        <v>5</v>
      </c>
    </row>
    <row r="11" spans="1:5" x14ac:dyDescent="0.25">
      <c r="B11" s="19"/>
      <c r="C11"/>
      <c r="D11"/>
      <c r="E11"/>
    </row>
    <row r="12" spans="1:5" x14ac:dyDescent="0.25">
      <c r="B12" s="19"/>
      <c r="C12"/>
      <c r="D12"/>
      <c r="E12"/>
    </row>
  </sheetData>
  <mergeCells count="5">
    <mergeCell ref="A8:B8"/>
    <mergeCell ref="A1:D1"/>
    <mergeCell ref="A2:D2"/>
    <mergeCell ref="A3:D3"/>
    <mergeCell ref="A4:D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48"/>
  <sheetViews>
    <sheetView tabSelected="1" workbookViewId="0">
      <selection activeCell="Q19" sqref="Q19"/>
    </sheetView>
  </sheetViews>
  <sheetFormatPr defaultRowHeight="15" x14ac:dyDescent="0.15"/>
  <cols>
    <col min="1" max="1" width="19.25" style="74" customWidth="1"/>
    <col min="2" max="2" width="4.875" style="74" customWidth="1"/>
    <col min="3" max="3" width="9" style="74"/>
    <col min="4" max="4" width="8.125" style="74" customWidth="1"/>
    <col min="5" max="7" width="9" style="74"/>
    <col min="8" max="10" width="8.25" style="74" customWidth="1"/>
    <col min="11" max="16384" width="9" style="74"/>
  </cols>
  <sheetData>
    <row r="1" spans="1:14" ht="18.75" x14ac:dyDescent="0.15">
      <c r="A1" s="290" t="str">
        <f>COP!A1</f>
        <v>M/s VAYU SUITES</v>
      </c>
      <c r="B1" s="290"/>
      <c r="C1" s="290"/>
      <c r="D1" s="290"/>
      <c r="E1" s="290"/>
      <c r="F1" s="290"/>
      <c r="G1" s="290"/>
      <c r="H1" s="290"/>
      <c r="I1" s="290"/>
      <c r="J1" s="290"/>
      <c r="K1" s="290"/>
      <c r="L1" s="290"/>
      <c r="M1" s="290"/>
      <c r="N1" s="290"/>
    </row>
    <row r="2" spans="1:14" ht="16.5" customHeight="1" x14ac:dyDescent="0.15">
      <c r="A2" s="291" t="str">
        <f>COP!A2</f>
        <v>NEW HOTEL PROJECT</v>
      </c>
      <c r="B2" s="291"/>
      <c r="C2" s="291"/>
      <c r="D2" s="291"/>
      <c r="E2" s="291"/>
      <c r="F2" s="291"/>
      <c r="G2" s="291"/>
      <c r="H2" s="291"/>
      <c r="I2" s="291"/>
      <c r="J2" s="291"/>
      <c r="K2" s="291"/>
      <c r="L2" s="291"/>
      <c r="M2" s="291"/>
      <c r="N2" s="291"/>
    </row>
    <row r="3" spans="1:14" ht="17.25" customHeight="1" x14ac:dyDescent="0.15">
      <c r="A3" s="291" t="str">
        <f>COP!A3</f>
        <v xml:space="preserve">REG. ADDRESS : -LOBBY LEVEL, INSIDE HOTEL VISHNUPRIYA, 9, GULAB BAGH ROAD, UDAIPUR, RAJASTHAN, 313001 </v>
      </c>
      <c r="B3" s="291"/>
      <c r="C3" s="291"/>
      <c r="D3" s="291"/>
      <c r="E3" s="291"/>
      <c r="F3" s="291"/>
      <c r="G3" s="291"/>
      <c r="H3" s="291"/>
      <c r="I3" s="291"/>
      <c r="J3" s="291"/>
      <c r="K3" s="291"/>
      <c r="L3" s="291"/>
      <c r="M3" s="291"/>
      <c r="N3" s="291"/>
    </row>
    <row r="4" spans="1:14" ht="15" customHeight="1" x14ac:dyDescent="0.15">
      <c r="A4" s="292" t="str">
        <f>COP!A4</f>
        <v>UNIT ADDRESS : -KHASARA NO. 579/546, REVENUE VILLAGE-SENA, TEHSIL-BALI, DISTRICT-PALI, RAJASTHAN</v>
      </c>
      <c r="B4" s="292"/>
      <c r="C4" s="292"/>
      <c r="D4" s="292"/>
      <c r="E4" s="292"/>
      <c r="F4" s="292"/>
      <c r="G4" s="292"/>
      <c r="H4" s="292"/>
      <c r="I4" s="292"/>
      <c r="J4" s="292"/>
      <c r="K4" s="292"/>
      <c r="L4" s="292"/>
      <c r="M4" s="292"/>
      <c r="N4" s="292"/>
    </row>
    <row r="5" spans="1:14" ht="12.75" customHeight="1" x14ac:dyDescent="0.15">
      <c r="A5" s="185"/>
      <c r="B5" s="186"/>
      <c r="C5" s="186"/>
      <c r="D5" s="186"/>
      <c r="E5" s="186"/>
      <c r="F5" s="175"/>
      <c r="G5" s="175"/>
      <c r="H5" s="175"/>
      <c r="I5" s="175"/>
      <c r="J5" s="175"/>
      <c r="K5" s="175"/>
      <c r="L5" s="175"/>
      <c r="M5" s="175"/>
      <c r="N5" s="175"/>
    </row>
    <row r="6" spans="1:14" ht="19.5" customHeight="1" x14ac:dyDescent="0.15">
      <c r="A6" s="289" t="s">
        <v>114</v>
      </c>
      <c r="B6" s="289"/>
      <c r="C6" s="289"/>
      <c r="D6" s="289"/>
      <c r="E6" s="289"/>
      <c r="F6" s="289"/>
      <c r="G6" s="289"/>
      <c r="H6" s="289"/>
      <c r="I6" s="175"/>
      <c r="K6" s="187"/>
      <c r="L6" s="187"/>
      <c r="M6" s="187"/>
      <c r="N6" s="187" t="s">
        <v>117</v>
      </c>
    </row>
    <row r="7" spans="1:14" x14ac:dyDescent="0.15">
      <c r="A7" s="77" t="s">
        <v>21</v>
      </c>
      <c r="B7" s="163" t="s">
        <v>115</v>
      </c>
      <c r="C7" s="163" t="s">
        <v>153</v>
      </c>
      <c r="D7" s="163" t="s">
        <v>154</v>
      </c>
      <c r="E7" s="163" t="s">
        <v>155</v>
      </c>
      <c r="F7" s="163" t="s">
        <v>156</v>
      </c>
      <c r="G7" s="163" t="s">
        <v>157</v>
      </c>
      <c r="H7" s="163" t="s">
        <v>210</v>
      </c>
      <c r="I7" s="163" t="s">
        <v>223</v>
      </c>
      <c r="J7" s="47" t="s">
        <v>227</v>
      </c>
      <c r="K7" s="47" t="s">
        <v>228</v>
      </c>
      <c r="L7" s="47" t="s">
        <v>229</v>
      </c>
      <c r="M7" s="47" t="s">
        <v>273</v>
      </c>
      <c r="N7" s="47" t="s">
        <v>275</v>
      </c>
    </row>
    <row r="8" spans="1:14" x14ac:dyDescent="0.15">
      <c r="A8" s="77"/>
      <c r="B8" s="35"/>
      <c r="C8" s="38"/>
      <c r="D8" s="38"/>
      <c r="E8" s="38"/>
      <c r="F8" s="38"/>
      <c r="G8" s="38"/>
      <c r="H8" s="38"/>
      <c r="I8" s="38"/>
      <c r="J8" s="38"/>
      <c r="K8" s="38"/>
      <c r="L8" s="38"/>
      <c r="M8" s="38"/>
      <c r="N8" s="38"/>
    </row>
    <row r="9" spans="1:14" x14ac:dyDescent="0.15">
      <c r="A9" s="77" t="s">
        <v>107</v>
      </c>
      <c r="B9" s="163"/>
      <c r="C9" s="188">
        <f>+COP!C8</f>
        <v>5</v>
      </c>
      <c r="D9" s="188">
        <f>+C9</f>
        <v>5</v>
      </c>
      <c r="E9" s="188">
        <f t="shared" ref="E9:N9" si="0">+D9</f>
        <v>5</v>
      </c>
      <c r="F9" s="188">
        <f t="shared" si="0"/>
        <v>5</v>
      </c>
      <c r="G9" s="188">
        <f t="shared" si="0"/>
        <v>5</v>
      </c>
      <c r="H9" s="188">
        <f t="shared" si="0"/>
        <v>5</v>
      </c>
      <c r="I9" s="188">
        <f t="shared" si="0"/>
        <v>5</v>
      </c>
      <c r="J9" s="188">
        <f t="shared" si="0"/>
        <v>5</v>
      </c>
      <c r="K9" s="188">
        <f t="shared" si="0"/>
        <v>5</v>
      </c>
      <c r="L9" s="188">
        <f t="shared" si="0"/>
        <v>5</v>
      </c>
      <c r="M9" s="188">
        <f t="shared" si="0"/>
        <v>5</v>
      </c>
      <c r="N9" s="188">
        <f t="shared" si="0"/>
        <v>5</v>
      </c>
    </row>
    <row r="10" spans="1:14" x14ac:dyDescent="0.15">
      <c r="A10" s="286"/>
      <c r="B10" s="287"/>
      <c r="C10" s="287"/>
      <c r="D10" s="287"/>
      <c r="E10" s="287"/>
      <c r="F10" s="287"/>
      <c r="G10" s="287"/>
      <c r="H10" s="287"/>
      <c r="I10" s="287"/>
      <c r="J10" s="287"/>
      <c r="K10" s="287"/>
      <c r="L10" s="287"/>
      <c r="M10" s="287"/>
      <c r="N10" s="288"/>
    </row>
    <row r="11" spans="1:14" x14ac:dyDescent="0.15">
      <c r="A11" s="77" t="s">
        <v>116</v>
      </c>
      <c r="B11" s="189">
        <v>0.1</v>
      </c>
      <c r="C11" s="190"/>
      <c r="D11" s="190"/>
      <c r="E11" s="190"/>
      <c r="F11" s="190"/>
      <c r="G11" s="190"/>
      <c r="H11" s="190"/>
      <c r="I11" s="190"/>
      <c r="J11" s="190"/>
      <c r="K11" s="190"/>
      <c r="L11" s="190"/>
      <c r="M11" s="190"/>
      <c r="N11" s="190"/>
    </row>
    <row r="12" spans="1:14" x14ac:dyDescent="0.15">
      <c r="A12" s="59" t="s">
        <v>110</v>
      </c>
      <c r="B12" s="35"/>
      <c r="C12" s="191">
        <v>0</v>
      </c>
      <c r="D12" s="191">
        <f t="shared" ref="D12:I12" si="1">C16</f>
        <v>0</v>
      </c>
      <c r="E12" s="191">
        <f t="shared" si="1"/>
        <v>1388</v>
      </c>
      <c r="F12" s="191">
        <f t="shared" si="1"/>
        <v>2144.3575448742258</v>
      </c>
      <c r="G12" s="191">
        <f t="shared" si="1"/>
        <v>1929.9217903868032</v>
      </c>
      <c r="H12" s="191">
        <f t="shared" si="1"/>
        <v>1736.9296113481228</v>
      </c>
      <c r="I12" s="191">
        <f t="shared" si="1"/>
        <v>1563.2366502133104</v>
      </c>
      <c r="J12" s="191">
        <f t="shared" ref="J12" si="2">I16</f>
        <v>1406.9129851919793</v>
      </c>
      <c r="K12" s="191">
        <f t="shared" ref="K12" si="3">J16</f>
        <v>1266.2216866727813</v>
      </c>
      <c r="L12" s="191">
        <f t="shared" ref="L12" si="4">K16</f>
        <v>1139.5995180055031</v>
      </c>
      <c r="M12" s="191">
        <f t="shared" ref="M12:N12" si="5">L16</f>
        <v>1025.6395662049529</v>
      </c>
      <c r="N12" s="191">
        <f t="shared" si="5"/>
        <v>923.07560958445754</v>
      </c>
    </row>
    <row r="13" spans="1:14" x14ac:dyDescent="0.15">
      <c r="A13" s="59" t="s">
        <v>111</v>
      </c>
      <c r="B13" s="35"/>
      <c r="C13" s="191">
        <v>0</v>
      </c>
      <c r="D13" s="191">
        <v>1388</v>
      </c>
      <c r="E13" s="191">
        <f>+COP!F9-Depreciation!D13</f>
        <v>756.35754487422582</v>
      </c>
      <c r="F13" s="191">
        <v>0</v>
      </c>
      <c r="G13" s="191">
        <v>0</v>
      </c>
      <c r="H13" s="191">
        <v>0</v>
      </c>
      <c r="I13" s="191">
        <v>0</v>
      </c>
      <c r="J13" s="191">
        <v>0</v>
      </c>
      <c r="K13" s="191">
        <v>0</v>
      </c>
      <c r="L13" s="191">
        <v>0</v>
      </c>
      <c r="M13" s="191">
        <v>0</v>
      </c>
      <c r="N13" s="191">
        <v>0</v>
      </c>
    </row>
    <row r="14" spans="1:14" x14ac:dyDescent="0.15">
      <c r="A14" s="59" t="s">
        <v>20</v>
      </c>
      <c r="B14" s="35"/>
      <c r="C14" s="191">
        <f t="shared" ref="C14:F14" si="6">C12+C13</f>
        <v>0</v>
      </c>
      <c r="D14" s="191">
        <f t="shared" si="6"/>
        <v>1388</v>
      </c>
      <c r="E14" s="191">
        <f t="shared" si="6"/>
        <v>2144.3575448742258</v>
      </c>
      <c r="F14" s="191">
        <f t="shared" si="6"/>
        <v>2144.3575448742258</v>
      </c>
      <c r="G14" s="191">
        <f t="shared" ref="G14:H14" si="7">G12+G13</f>
        <v>1929.9217903868032</v>
      </c>
      <c r="H14" s="191">
        <f t="shared" si="7"/>
        <v>1736.9296113481228</v>
      </c>
      <c r="I14" s="191">
        <f t="shared" ref="I14:K14" si="8">I12+I13</f>
        <v>1563.2366502133104</v>
      </c>
      <c r="J14" s="191">
        <f t="shared" si="8"/>
        <v>1406.9129851919793</v>
      </c>
      <c r="K14" s="191">
        <f t="shared" si="8"/>
        <v>1266.2216866727813</v>
      </c>
      <c r="L14" s="191">
        <f t="shared" ref="L14:M14" si="9">L12+L13</f>
        <v>1139.5995180055031</v>
      </c>
      <c r="M14" s="191">
        <f t="shared" si="9"/>
        <v>1025.6395662049529</v>
      </c>
      <c r="N14" s="191">
        <f t="shared" ref="N14" si="10">N12+N13</f>
        <v>923.07560958445754</v>
      </c>
    </row>
    <row r="15" spans="1:14" x14ac:dyDescent="0.15">
      <c r="A15" s="59" t="s">
        <v>108</v>
      </c>
      <c r="B15" s="35"/>
      <c r="C15" s="191">
        <v>0</v>
      </c>
      <c r="D15" s="191">
        <v>0</v>
      </c>
      <c r="E15" s="191">
        <v>0</v>
      </c>
      <c r="F15" s="191">
        <f t="shared" ref="F15" si="11">F14*10%</f>
        <v>214.4357544874226</v>
      </c>
      <c r="G15" s="191">
        <f t="shared" ref="G15:H15" si="12">G14*10%</f>
        <v>192.99217903868032</v>
      </c>
      <c r="H15" s="191">
        <f t="shared" si="12"/>
        <v>173.69296113481229</v>
      </c>
      <c r="I15" s="191">
        <f t="shared" ref="I15:K15" si="13">I14*10%</f>
        <v>156.32366502133107</v>
      </c>
      <c r="J15" s="191">
        <f t="shared" si="13"/>
        <v>140.69129851919794</v>
      </c>
      <c r="K15" s="191">
        <f t="shared" si="13"/>
        <v>126.62216866727813</v>
      </c>
      <c r="L15" s="191">
        <f t="shared" ref="L15:M15" si="14">L14*10%</f>
        <v>113.95995180055031</v>
      </c>
      <c r="M15" s="191">
        <f t="shared" si="14"/>
        <v>102.56395662049529</v>
      </c>
      <c r="N15" s="191">
        <f t="shared" ref="N15" si="15">N14*10%</f>
        <v>92.307560958445762</v>
      </c>
    </row>
    <row r="16" spans="1:14" x14ac:dyDescent="0.15">
      <c r="A16" s="77" t="s">
        <v>109</v>
      </c>
      <c r="B16" s="163"/>
      <c r="C16" s="192">
        <f t="shared" ref="C16:F16" si="16">C14-C15</f>
        <v>0</v>
      </c>
      <c r="D16" s="192">
        <f t="shared" si="16"/>
        <v>1388</v>
      </c>
      <c r="E16" s="192">
        <f t="shared" si="16"/>
        <v>2144.3575448742258</v>
      </c>
      <c r="F16" s="192">
        <f t="shared" si="16"/>
        <v>1929.9217903868032</v>
      </c>
      <c r="G16" s="192">
        <f t="shared" ref="G16:H16" si="17">G14-G15</f>
        <v>1736.9296113481228</v>
      </c>
      <c r="H16" s="192">
        <f t="shared" si="17"/>
        <v>1563.2366502133104</v>
      </c>
      <c r="I16" s="192">
        <f t="shared" ref="I16:K16" si="18">I14-I15</f>
        <v>1406.9129851919793</v>
      </c>
      <c r="J16" s="192">
        <f t="shared" si="18"/>
        <v>1266.2216866727813</v>
      </c>
      <c r="K16" s="192">
        <f t="shared" si="18"/>
        <v>1139.5995180055031</v>
      </c>
      <c r="L16" s="192">
        <f t="shared" ref="L16:M16" si="19">L14-L15</f>
        <v>1025.6395662049529</v>
      </c>
      <c r="M16" s="192">
        <f t="shared" si="19"/>
        <v>923.07560958445754</v>
      </c>
      <c r="N16" s="192">
        <f t="shared" ref="N16" si="20">N14-N15</f>
        <v>830.76804862601182</v>
      </c>
    </row>
    <row r="17" spans="1:14" x14ac:dyDescent="0.15">
      <c r="A17" s="293"/>
      <c r="B17" s="294"/>
      <c r="C17" s="294"/>
      <c r="D17" s="294"/>
      <c r="E17" s="294"/>
      <c r="F17" s="294"/>
      <c r="G17" s="294"/>
      <c r="H17" s="294"/>
      <c r="I17" s="294"/>
      <c r="J17" s="294"/>
      <c r="K17" s="294"/>
      <c r="L17" s="294"/>
      <c r="M17" s="294"/>
      <c r="N17" s="295"/>
    </row>
    <row r="18" spans="1:14" x14ac:dyDescent="0.15">
      <c r="A18" s="77" t="s">
        <v>120</v>
      </c>
      <c r="B18" s="189">
        <v>0.15</v>
      </c>
      <c r="C18" s="159"/>
      <c r="D18" s="159"/>
      <c r="E18" s="159"/>
      <c r="F18" s="159"/>
      <c r="G18" s="159"/>
      <c r="H18" s="159"/>
      <c r="I18" s="159"/>
      <c r="J18" s="159"/>
      <c r="K18" s="159"/>
      <c r="L18" s="159"/>
      <c r="M18" s="159"/>
      <c r="N18" s="159"/>
    </row>
    <row r="19" spans="1:14" x14ac:dyDescent="0.15">
      <c r="A19" s="59" t="s">
        <v>110</v>
      </c>
      <c r="B19" s="189"/>
      <c r="C19" s="191">
        <v>0</v>
      </c>
      <c r="D19" s="191">
        <f t="shared" ref="D19" si="21">C23</f>
        <v>0</v>
      </c>
      <c r="E19" s="191">
        <f t="shared" ref="E19" si="22">D23</f>
        <v>0</v>
      </c>
      <c r="F19" s="191">
        <f t="shared" ref="F19:I19" si="23">E23</f>
        <v>346.3481282391607</v>
      </c>
      <c r="G19" s="191">
        <f t="shared" si="23"/>
        <v>294.39590900328659</v>
      </c>
      <c r="H19" s="191">
        <f t="shared" si="23"/>
        <v>250.23652265279361</v>
      </c>
      <c r="I19" s="191">
        <f t="shared" si="23"/>
        <v>212.70104425487457</v>
      </c>
      <c r="J19" s="191">
        <f t="shared" ref="J19" si="24">I23</f>
        <v>180.7958876166434</v>
      </c>
      <c r="K19" s="191">
        <f t="shared" ref="K19" si="25">J23</f>
        <v>153.6765044741469</v>
      </c>
      <c r="L19" s="191">
        <f t="shared" ref="L19" si="26">K23</f>
        <v>130.62502880302486</v>
      </c>
      <c r="M19" s="191">
        <f t="shared" ref="M19:N19" si="27">L23</f>
        <v>111.03127448257113</v>
      </c>
      <c r="N19" s="191">
        <f t="shared" si="27"/>
        <v>94.376583310185467</v>
      </c>
    </row>
    <row r="20" spans="1:14" x14ac:dyDescent="0.15">
      <c r="A20" s="59" t="s">
        <v>111</v>
      </c>
      <c r="B20" s="189"/>
      <c r="C20" s="191">
        <v>0</v>
      </c>
      <c r="D20" s="191">
        <v>0</v>
      </c>
      <c r="E20" s="191">
        <f>+COP!N8</f>
        <v>346.3481282391607</v>
      </c>
      <c r="F20" s="191">
        <v>0</v>
      </c>
      <c r="G20" s="191">
        <v>0</v>
      </c>
      <c r="H20" s="191">
        <v>0</v>
      </c>
      <c r="I20" s="191">
        <v>0</v>
      </c>
      <c r="J20" s="191">
        <v>0</v>
      </c>
      <c r="K20" s="191">
        <v>0</v>
      </c>
      <c r="L20" s="191">
        <v>0</v>
      </c>
      <c r="M20" s="191">
        <v>0</v>
      </c>
      <c r="N20" s="191">
        <v>0</v>
      </c>
    </row>
    <row r="21" spans="1:14" x14ac:dyDescent="0.15">
      <c r="A21" s="59" t="s">
        <v>20</v>
      </c>
      <c r="B21" s="189"/>
      <c r="C21" s="191">
        <f t="shared" ref="C21:F21" si="28">C19+C20</f>
        <v>0</v>
      </c>
      <c r="D21" s="191">
        <f t="shared" si="28"/>
        <v>0</v>
      </c>
      <c r="E21" s="191">
        <f t="shared" si="28"/>
        <v>346.3481282391607</v>
      </c>
      <c r="F21" s="191">
        <f t="shared" si="28"/>
        <v>346.3481282391607</v>
      </c>
      <c r="G21" s="191">
        <f t="shared" ref="G21:H21" si="29">G19+G20</f>
        <v>294.39590900328659</v>
      </c>
      <c r="H21" s="191">
        <f t="shared" si="29"/>
        <v>250.23652265279361</v>
      </c>
      <c r="I21" s="191">
        <f t="shared" ref="I21:K21" si="30">I19+I20</f>
        <v>212.70104425487457</v>
      </c>
      <c r="J21" s="191">
        <f t="shared" si="30"/>
        <v>180.7958876166434</v>
      </c>
      <c r="K21" s="191">
        <f t="shared" si="30"/>
        <v>153.6765044741469</v>
      </c>
      <c r="L21" s="191">
        <f t="shared" ref="L21:M21" si="31">L19+L20</f>
        <v>130.62502880302486</v>
      </c>
      <c r="M21" s="191">
        <f t="shared" si="31"/>
        <v>111.03127448257113</v>
      </c>
      <c r="N21" s="191">
        <f t="shared" ref="N21" si="32">N19+N20</f>
        <v>94.376583310185467</v>
      </c>
    </row>
    <row r="22" spans="1:14" x14ac:dyDescent="0.15">
      <c r="A22" s="59" t="s">
        <v>108</v>
      </c>
      <c r="B22" s="189"/>
      <c r="C22" s="191">
        <v>0</v>
      </c>
      <c r="D22" s="191">
        <v>0</v>
      </c>
      <c r="E22" s="191">
        <v>0</v>
      </c>
      <c r="F22" s="191">
        <f t="shared" ref="F22" si="33">F21*15%</f>
        <v>51.952219235874104</v>
      </c>
      <c r="G22" s="191">
        <f t="shared" ref="G22:H22" si="34">G21*15%</f>
        <v>44.159386350492987</v>
      </c>
      <c r="H22" s="191">
        <f t="shared" si="34"/>
        <v>37.535478397919043</v>
      </c>
      <c r="I22" s="191">
        <f t="shared" ref="I22:K22" si="35">I21*15%</f>
        <v>31.905156638231183</v>
      </c>
      <c r="J22" s="191">
        <f t="shared" si="35"/>
        <v>27.11938314249651</v>
      </c>
      <c r="K22" s="191">
        <f t="shared" si="35"/>
        <v>23.051475671122034</v>
      </c>
      <c r="L22" s="191">
        <f t="shared" ref="L22:M22" si="36">L21*15%</f>
        <v>19.59375432045373</v>
      </c>
      <c r="M22" s="191">
        <f t="shared" si="36"/>
        <v>16.654691172385668</v>
      </c>
      <c r="N22" s="191">
        <f t="shared" ref="N22" si="37">N21*15%</f>
        <v>14.15648749652782</v>
      </c>
    </row>
    <row r="23" spans="1:14" x14ac:dyDescent="0.15">
      <c r="A23" s="77" t="s">
        <v>109</v>
      </c>
      <c r="B23" s="193"/>
      <c r="C23" s="192">
        <f t="shared" ref="C23:F23" si="38">C21-C22</f>
        <v>0</v>
      </c>
      <c r="D23" s="192">
        <f t="shared" si="38"/>
        <v>0</v>
      </c>
      <c r="E23" s="192">
        <f t="shared" si="38"/>
        <v>346.3481282391607</v>
      </c>
      <c r="F23" s="192">
        <f t="shared" si="38"/>
        <v>294.39590900328659</v>
      </c>
      <c r="G23" s="192">
        <f t="shared" ref="G23:H23" si="39">G21-G22</f>
        <v>250.23652265279361</v>
      </c>
      <c r="H23" s="192">
        <f t="shared" si="39"/>
        <v>212.70104425487457</v>
      </c>
      <c r="I23" s="192">
        <f t="shared" ref="I23:K23" si="40">I21-I22</f>
        <v>180.7958876166434</v>
      </c>
      <c r="J23" s="192">
        <f t="shared" si="40"/>
        <v>153.6765044741469</v>
      </c>
      <c r="K23" s="192">
        <f t="shared" si="40"/>
        <v>130.62502880302486</v>
      </c>
      <c r="L23" s="192">
        <f t="shared" ref="L23:M23" si="41">L21-L22</f>
        <v>111.03127448257113</v>
      </c>
      <c r="M23" s="192">
        <f t="shared" si="41"/>
        <v>94.376583310185467</v>
      </c>
      <c r="N23" s="192">
        <f t="shared" ref="N23" si="42">N21-N22</f>
        <v>80.22009581365765</v>
      </c>
    </row>
    <row r="24" spans="1:14" ht="12.75" customHeight="1" x14ac:dyDescent="0.15">
      <c r="A24" s="293"/>
      <c r="B24" s="294"/>
      <c r="C24" s="294"/>
      <c r="D24" s="294"/>
      <c r="E24" s="294"/>
      <c r="F24" s="294"/>
      <c r="G24" s="294"/>
      <c r="H24" s="294"/>
      <c r="I24" s="294"/>
      <c r="J24" s="294"/>
      <c r="K24" s="294"/>
      <c r="L24" s="294"/>
      <c r="M24" s="294"/>
      <c r="N24" s="295"/>
    </row>
    <row r="25" spans="1:14" x14ac:dyDescent="0.15">
      <c r="A25" s="77" t="s">
        <v>121</v>
      </c>
      <c r="B25" s="189">
        <v>0.4</v>
      </c>
      <c r="C25" s="191"/>
      <c r="D25" s="191"/>
      <c r="E25" s="191"/>
      <c r="F25" s="191"/>
      <c r="G25" s="191"/>
      <c r="H25" s="191"/>
      <c r="I25" s="191"/>
      <c r="J25" s="191"/>
      <c r="K25" s="191"/>
      <c r="L25" s="191"/>
      <c r="M25" s="191"/>
      <c r="N25" s="191"/>
    </row>
    <row r="26" spans="1:14" x14ac:dyDescent="0.15">
      <c r="A26" s="59" t="s">
        <v>110</v>
      </c>
      <c r="B26" s="189"/>
      <c r="C26" s="191">
        <v>0</v>
      </c>
      <c r="D26" s="191">
        <f t="shared" ref="D26" si="43">C30</f>
        <v>0</v>
      </c>
      <c r="E26" s="191">
        <f t="shared" ref="E26" si="44">D30</f>
        <v>0</v>
      </c>
      <c r="F26" s="191">
        <f t="shared" ref="F26:I26" si="45">E30</f>
        <v>56.265941410693969</v>
      </c>
      <c r="G26" s="191">
        <f t="shared" si="45"/>
        <v>33.759564846416382</v>
      </c>
      <c r="H26" s="191">
        <f t="shared" si="45"/>
        <v>20.255738907849828</v>
      </c>
      <c r="I26" s="191">
        <f t="shared" si="45"/>
        <v>12.153443344709897</v>
      </c>
      <c r="J26" s="191">
        <f t="shared" ref="J26" si="46">I30</f>
        <v>7.2920660068259382</v>
      </c>
      <c r="K26" s="191">
        <f t="shared" ref="K26" si="47">J30</f>
        <v>4.3752396040955626</v>
      </c>
      <c r="L26" s="191">
        <f t="shared" ref="L26" si="48">K30</f>
        <v>2.6251437624573377</v>
      </c>
      <c r="M26" s="191">
        <f t="shared" ref="M26:N26" si="49">L30</f>
        <v>1.5750862574744027</v>
      </c>
      <c r="N26" s="191">
        <f t="shared" si="49"/>
        <v>0.94505175448464152</v>
      </c>
    </row>
    <row r="27" spans="1:14" x14ac:dyDescent="0.15">
      <c r="A27" s="59" t="s">
        <v>111</v>
      </c>
      <c r="B27" s="35"/>
      <c r="C27" s="191">
        <v>0</v>
      </c>
      <c r="D27" s="191">
        <v>0</v>
      </c>
      <c r="E27" s="191">
        <f>+COP!N9</f>
        <v>56.265941410693969</v>
      </c>
      <c r="F27" s="191">
        <v>0</v>
      </c>
      <c r="G27" s="191">
        <v>0</v>
      </c>
      <c r="H27" s="191">
        <v>0</v>
      </c>
      <c r="I27" s="191">
        <v>0</v>
      </c>
      <c r="J27" s="191">
        <v>0</v>
      </c>
      <c r="K27" s="191">
        <v>0</v>
      </c>
      <c r="L27" s="191">
        <v>0</v>
      </c>
      <c r="M27" s="191">
        <v>0</v>
      </c>
      <c r="N27" s="191">
        <v>0</v>
      </c>
    </row>
    <row r="28" spans="1:14" x14ac:dyDescent="0.15">
      <c r="A28" s="59" t="s">
        <v>20</v>
      </c>
      <c r="B28" s="35"/>
      <c r="C28" s="191">
        <f t="shared" ref="C28:F28" si="50">C26+C27</f>
        <v>0</v>
      </c>
      <c r="D28" s="191">
        <f t="shared" si="50"/>
        <v>0</v>
      </c>
      <c r="E28" s="191">
        <f t="shared" si="50"/>
        <v>56.265941410693969</v>
      </c>
      <c r="F28" s="191">
        <f t="shared" si="50"/>
        <v>56.265941410693969</v>
      </c>
      <c r="G28" s="191">
        <f t="shared" ref="G28:H28" si="51">G26+G27</f>
        <v>33.759564846416382</v>
      </c>
      <c r="H28" s="191">
        <f t="shared" si="51"/>
        <v>20.255738907849828</v>
      </c>
      <c r="I28" s="191">
        <f t="shared" ref="I28:K28" si="52">I26+I27</f>
        <v>12.153443344709897</v>
      </c>
      <c r="J28" s="191">
        <f t="shared" si="52"/>
        <v>7.2920660068259382</v>
      </c>
      <c r="K28" s="191">
        <f t="shared" si="52"/>
        <v>4.3752396040955626</v>
      </c>
      <c r="L28" s="191">
        <f t="shared" ref="L28:M28" si="53">L26+L27</f>
        <v>2.6251437624573377</v>
      </c>
      <c r="M28" s="191">
        <f t="shared" si="53"/>
        <v>1.5750862574744027</v>
      </c>
      <c r="N28" s="191">
        <f t="shared" ref="N28" si="54">N26+N27</f>
        <v>0.94505175448464152</v>
      </c>
    </row>
    <row r="29" spans="1:14" x14ac:dyDescent="0.15">
      <c r="A29" s="59" t="s">
        <v>108</v>
      </c>
      <c r="B29" s="35"/>
      <c r="C29" s="191">
        <v>0</v>
      </c>
      <c r="D29" s="191">
        <v>0</v>
      </c>
      <c r="E29" s="191">
        <v>0</v>
      </c>
      <c r="F29" s="191">
        <f t="shared" ref="F29" si="55">F28*40%</f>
        <v>22.506376564277588</v>
      </c>
      <c r="G29" s="191">
        <f t="shared" ref="G29:H29" si="56">G28*40%</f>
        <v>13.503825938566553</v>
      </c>
      <c r="H29" s="191">
        <f t="shared" si="56"/>
        <v>8.1022955631399309</v>
      </c>
      <c r="I29" s="191">
        <f t="shared" ref="I29:K29" si="57">I28*40%</f>
        <v>4.8613773378839591</v>
      </c>
      <c r="J29" s="191">
        <f t="shared" si="57"/>
        <v>2.9168264027303756</v>
      </c>
      <c r="K29" s="191">
        <f t="shared" si="57"/>
        <v>1.7500958416382251</v>
      </c>
      <c r="L29" s="191">
        <f t="shared" ref="L29:M29" si="58">L28*40%</f>
        <v>1.050057504982935</v>
      </c>
      <c r="M29" s="191">
        <f t="shared" si="58"/>
        <v>0.63003450298976116</v>
      </c>
      <c r="N29" s="191">
        <f t="shared" ref="N29" si="59">N28*40%</f>
        <v>0.37802070179385661</v>
      </c>
    </row>
    <row r="30" spans="1:14" x14ac:dyDescent="0.15">
      <c r="A30" s="77" t="s">
        <v>109</v>
      </c>
      <c r="B30" s="163"/>
      <c r="C30" s="192">
        <f t="shared" ref="C30:F30" si="60">C28-C29</f>
        <v>0</v>
      </c>
      <c r="D30" s="192">
        <f t="shared" si="60"/>
        <v>0</v>
      </c>
      <c r="E30" s="192">
        <f t="shared" si="60"/>
        <v>56.265941410693969</v>
      </c>
      <c r="F30" s="192">
        <f t="shared" si="60"/>
        <v>33.759564846416382</v>
      </c>
      <c r="G30" s="192">
        <f t="shared" ref="G30:H30" si="61">G28-G29</f>
        <v>20.255738907849828</v>
      </c>
      <c r="H30" s="192">
        <f t="shared" si="61"/>
        <v>12.153443344709897</v>
      </c>
      <c r="I30" s="192">
        <f t="shared" ref="I30:K30" si="62">I28-I29</f>
        <v>7.2920660068259382</v>
      </c>
      <c r="J30" s="192">
        <f t="shared" si="62"/>
        <v>4.3752396040955626</v>
      </c>
      <c r="K30" s="192">
        <f t="shared" si="62"/>
        <v>2.6251437624573377</v>
      </c>
      <c r="L30" s="192">
        <f t="shared" ref="L30:M30" si="63">L28-L29</f>
        <v>1.5750862574744027</v>
      </c>
      <c r="M30" s="192">
        <f t="shared" si="63"/>
        <v>0.94505175448464152</v>
      </c>
      <c r="N30" s="192">
        <f t="shared" ref="N30" si="64">N28-N29</f>
        <v>0.56703105269078491</v>
      </c>
    </row>
    <row r="31" spans="1:14" ht="12.75" customHeight="1" x14ac:dyDescent="0.15">
      <c r="A31" s="296"/>
      <c r="B31" s="296"/>
      <c r="C31" s="296"/>
      <c r="D31" s="296"/>
      <c r="E31" s="296"/>
      <c r="F31" s="296"/>
      <c r="G31" s="296"/>
      <c r="H31" s="296"/>
      <c r="I31" s="296"/>
      <c r="J31" s="296"/>
      <c r="K31" s="296"/>
      <c r="L31" s="296"/>
      <c r="M31" s="296"/>
      <c r="N31" s="296"/>
    </row>
    <row r="32" spans="1:14" x14ac:dyDescent="0.15">
      <c r="A32" s="77" t="s">
        <v>112</v>
      </c>
      <c r="B32" s="189">
        <v>0.1</v>
      </c>
      <c r="C32" s="190"/>
      <c r="D32" s="190"/>
      <c r="E32" s="190"/>
      <c r="F32" s="190"/>
      <c r="G32" s="190"/>
      <c r="H32" s="190"/>
      <c r="I32" s="190"/>
      <c r="J32" s="190"/>
      <c r="K32" s="190"/>
      <c r="L32" s="190"/>
      <c r="M32" s="190"/>
      <c r="N32" s="190"/>
    </row>
    <row r="33" spans="1:14" x14ac:dyDescent="0.15">
      <c r="A33" s="59" t="s">
        <v>110</v>
      </c>
      <c r="B33" s="35"/>
      <c r="C33" s="191">
        <v>0</v>
      </c>
      <c r="D33" s="191">
        <f t="shared" ref="D33" si="65">C37</f>
        <v>0</v>
      </c>
      <c r="E33" s="191">
        <f t="shared" ref="E33" si="66">D37</f>
        <v>0</v>
      </c>
      <c r="F33" s="191">
        <f t="shared" ref="F33:I33" si="67">E37</f>
        <v>750.21255214258622</v>
      </c>
      <c r="G33" s="191">
        <f t="shared" si="67"/>
        <v>675.19129692832757</v>
      </c>
      <c r="H33" s="191">
        <f t="shared" si="67"/>
        <v>607.67216723549484</v>
      </c>
      <c r="I33" s="191">
        <f t="shared" si="67"/>
        <v>546.90495051194534</v>
      </c>
      <c r="J33" s="191">
        <f t="shared" ref="J33" si="68">I37</f>
        <v>492.2144554607508</v>
      </c>
      <c r="K33" s="191">
        <f t="shared" ref="K33" si="69">J37</f>
        <v>442.99300991467572</v>
      </c>
      <c r="L33" s="191">
        <f t="shared" ref="L33" si="70">K37</f>
        <v>398.69370892320813</v>
      </c>
      <c r="M33" s="191">
        <f t="shared" ref="M33:N33" si="71">L37</f>
        <v>358.8243380308873</v>
      </c>
      <c r="N33" s="191">
        <f t="shared" si="71"/>
        <v>322.94190422779855</v>
      </c>
    </row>
    <row r="34" spans="1:14" x14ac:dyDescent="0.15">
      <c r="A34" s="59" t="s">
        <v>111</v>
      </c>
      <c r="B34" s="35"/>
      <c r="C34" s="191">
        <v>0</v>
      </c>
      <c r="D34" s="191">
        <v>0</v>
      </c>
      <c r="E34" s="191">
        <f>+COP!F10</f>
        <v>750.21255214258622</v>
      </c>
      <c r="F34" s="191">
        <v>0</v>
      </c>
      <c r="G34" s="191">
        <v>0</v>
      </c>
      <c r="H34" s="191">
        <v>0</v>
      </c>
      <c r="I34" s="191">
        <v>0</v>
      </c>
      <c r="J34" s="191">
        <v>0</v>
      </c>
      <c r="K34" s="191">
        <v>0</v>
      </c>
      <c r="L34" s="191">
        <v>0</v>
      </c>
      <c r="M34" s="191">
        <v>0</v>
      </c>
      <c r="N34" s="191">
        <v>0</v>
      </c>
    </row>
    <row r="35" spans="1:14" x14ac:dyDescent="0.15">
      <c r="A35" s="59" t="s">
        <v>20</v>
      </c>
      <c r="B35" s="35"/>
      <c r="C35" s="191">
        <f t="shared" ref="C35:F35" si="72">C33+C34</f>
        <v>0</v>
      </c>
      <c r="D35" s="191">
        <f t="shared" si="72"/>
        <v>0</v>
      </c>
      <c r="E35" s="191">
        <f t="shared" si="72"/>
        <v>750.21255214258622</v>
      </c>
      <c r="F35" s="191">
        <f t="shared" si="72"/>
        <v>750.21255214258622</v>
      </c>
      <c r="G35" s="191">
        <f t="shared" ref="G35:H35" si="73">G33+G34</f>
        <v>675.19129692832757</v>
      </c>
      <c r="H35" s="191">
        <f t="shared" si="73"/>
        <v>607.67216723549484</v>
      </c>
      <c r="I35" s="191">
        <f t="shared" ref="I35:K35" si="74">I33+I34</f>
        <v>546.90495051194534</v>
      </c>
      <c r="J35" s="191">
        <f t="shared" si="74"/>
        <v>492.2144554607508</v>
      </c>
      <c r="K35" s="191">
        <f t="shared" si="74"/>
        <v>442.99300991467572</v>
      </c>
      <c r="L35" s="191">
        <f t="shared" ref="L35:M35" si="75">L33+L34</f>
        <v>398.69370892320813</v>
      </c>
      <c r="M35" s="191">
        <f t="shared" si="75"/>
        <v>358.8243380308873</v>
      </c>
      <c r="N35" s="191">
        <f t="shared" ref="N35" si="76">N33+N34</f>
        <v>322.94190422779855</v>
      </c>
    </row>
    <row r="36" spans="1:14" x14ac:dyDescent="0.15">
      <c r="A36" s="59" t="s">
        <v>108</v>
      </c>
      <c r="B36" s="35"/>
      <c r="C36" s="191">
        <v>0</v>
      </c>
      <c r="D36" s="191">
        <v>0</v>
      </c>
      <c r="E36" s="191">
        <v>0</v>
      </c>
      <c r="F36" s="191">
        <f t="shared" ref="F36" si="77">F35*10%</f>
        <v>75.02125521425863</v>
      </c>
      <c r="G36" s="191">
        <f t="shared" ref="G36:H36" si="78">G35*10%</f>
        <v>67.519129692832763</v>
      </c>
      <c r="H36" s="191">
        <f t="shared" si="78"/>
        <v>60.767216723549488</v>
      </c>
      <c r="I36" s="191">
        <f t="shared" ref="I36:K36" si="79">I35*10%</f>
        <v>54.690495051194539</v>
      </c>
      <c r="J36" s="191">
        <f t="shared" si="79"/>
        <v>49.221445546075081</v>
      </c>
      <c r="K36" s="191">
        <f t="shared" si="79"/>
        <v>44.299300991467575</v>
      </c>
      <c r="L36" s="191">
        <f t="shared" ref="L36:M36" si="80">L35*10%</f>
        <v>39.869370892320816</v>
      </c>
      <c r="M36" s="191">
        <f t="shared" si="80"/>
        <v>35.88243380308873</v>
      </c>
      <c r="N36" s="191">
        <f t="shared" ref="N36" si="81">N35*10%</f>
        <v>32.294190422779856</v>
      </c>
    </row>
    <row r="37" spans="1:14" x14ac:dyDescent="0.15">
      <c r="A37" s="77" t="s">
        <v>109</v>
      </c>
      <c r="B37" s="163"/>
      <c r="C37" s="192">
        <f t="shared" ref="C37:F37" si="82">C35-C36</f>
        <v>0</v>
      </c>
      <c r="D37" s="192">
        <f t="shared" si="82"/>
        <v>0</v>
      </c>
      <c r="E37" s="192">
        <f t="shared" si="82"/>
        <v>750.21255214258622</v>
      </c>
      <c r="F37" s="192">
        <f t="shared" si="82"/>
        <v>675.19129692832757</v>
      </c>
      <c r="G37" s="192">
        <f t="shared" ref="G37:H37" si="83">G35-G36</f>
        <v>607.67216723549484</v>
      </c>
      <c r="H37" s="192">
        <f t="shared" si="83"/>
        <v>546.90495051194534</v>
      </c>
      <c r="I37" s="192">
        <f t="shared" ref="I37:K37" si="84">I35-I36</f>
        <v>492.2144554607508</v>
      </c>
      <c r="J37" s="192">
        <f t="shared" si="84"/>
        <v>442.99300991467572</v>
      </c>
      <c r="K37" s="192">
        <f t="shared" si="84"/>
        <v>398.69370892320813</v>
      </c>
      <c r="L37" s="192">
        <f t="shared" ref="L37:M37" si="85">L35-L36</f>
        <v>358.8243380308873</v>
      </c>
      <c r="M37" s="192">
        <f t="shared" si="85"/>
        <v>322.94190422779855</v>
      </c>
      <c r="N37" s="192">
        <f t="shared" ref="N37" si="86">N35-N36</f>
        <v>290.64771380501867</v>
      </c>
    </row>
    <row r="38" spans="1:14" ht="12.75" customHeight="1" x14ac:dyDescent="0.15">
      <c r="A38" s="296"/>
      <c r="B38" s="296"/>
      <c r="C38" s="296"/>
      <c r="D38" s="296"/>
      <c r="E38" s="296"/>
      <c r="F38" s="296"/>
      <c r="G38" s="296"/>
      <c r="H38" s="296"/>
      <c r="I38" s="296"/>
      <c r="J38" s="296"/>
      <c r="K38" s="296"/>
      <c r="L38" s="296"/>
      <c r="M38" s="296"/>
      <c r="N38" s="296"/>
    </row>
    <row r="39" spans="1:14" x14ac:dyDescent="0.15">
      <c r="A39" s="77" t="s">
        <v>113</v>
      </c>
      <c r="B39" s="163"/>
      <c r="C39" s="63">
        <f t="shared" ref="C39:F39" si="87">C15+C22+C29+C36</f>
        <v>0</v>
      </c>
      <c r="D39" s="63">
        <f t="shared" si="87"/>
        <v>0</v>
      </c>
      <c r="E39" s="63">
        <f t="shared" si="87"/>
        <v>0</v>
      </c>
      <c r="F39" s="63">
        <f t="shared" si="87"/>
        <v>363.91560550183294</v>
      </c>
      <c r="G39" s="63">
        <f t="shared" ref="G39:H39" si="88">G15+G22+G29+G36</f>
        <v>318.17452102057263</v>
      </c>
      <c r="H39" s="63">
        <f t="shared" si="88"/>
        <v>280.09795181942076</v>
      </c>
      <c r="I39" s="63">
        <f t="shared" ref="I39:K39" si="89">I15+I22+I29+I36</f>
        <v>247.78069404864075</v>
      </c>
      <c r="J39" s="63">
        <f t="shared" si="89"/>
        <v>219.9489536104999</v>
      </c>
      <c r="K39" s="63">
        <f t="shared" si="89"/>
        <v>195.72304117150594</v>
      </c>
      <c r="L39" s="63">
        <f t="shared" ref="L39:M39" si="90">L15+L22+L29+L36</f>
        <v>174.4731345183078</v>
      </c>
      <c r="M39" s="63">
        <f t="shared" si="90"/>
        <v>155.73111609895943</v>
      </c>
      <c r="N39" s="63">
        <f t="shared" ref="N39" si="91">N15+N22+N29+N36</f>
        <v>139.1362595795473</v>
      </c>
    </row>
    <row r="41" spans="1:14" x14ac:dyDescent="0.15">
      <c r="I41" s="187"/>
      <c r="J41" s="187"/>
      <c r="K41" s="187"/>
      <c r="L41" s="187"/>
      <c r="M41" s="187"/>
      <c r="N41" s="187" t="s">
        <v>117</v>
      </c>
    </row>
    <row r="42" spans="1:14" x14ac:dyDescent="0.15">
      <c r="A42" s="285" t="s">
        <v>1</v>
      </c>
      <c r="B42" s="285"/>
      <c r="C42" s="163" t="s">
        <v>153</v>
      </c>
      <c r="D42" s="163" t="s">
        <v>154</v>
      </c>
      <c r="E42" s="163" t="s">
        <v>155</v>
      </c>
      <c r="F42" s="163" t="s">
        <v>156</v>
      </c>
      <c r="G42" s="163" t="s">
        <v>157</v>
      </c>
      <c r="H42" s="163" t="s">
        <v>210</v>
      </c>
      <c r="I42" s="163" t="s">
        <v>223</v>
      </c>
      <c r="J42" s="47" t="s">
        <v>227</v>
      </c>
      <c r="K42" s="47" t="s">
        <v>228</v>
      </c>
      <c r="L42" s="47" t="s">
        <v>229</v>
      </c>
      <c r="M42" s="47" t="s">
        <v>273</v>
      </c>
      <c r="N42" s="47" t="s">
        <v>275</v>
      </c>
    </row>
    <row r="43" spans="1:14" x14ac:dyDescent="0.15">
      <c r="A43" s="285" t="s">
        <v>122</v>
      </c>
      <c r="B43" s="285"/>
      <c r="C43" s="194">
        <f t="shared" ref="C43:F43" si="92">C9+C12+C19+C26+C33</f>
        <v>5</v>
      </c>
      <c r="D43" s="194">
        <f t="shared" si="92"/>
        <v>5</v>
      </c>
      <c r="E43" s="194">
        <f t="shared" si="92"/>
        <v>1393</v>
      </c>
      <c r="F43" s="194">
        <f t="shared" si="92"/>
        <v>3302.1841666666669</v>
      </c>
      <c r="G43" s="194">
        <f t="shared" ref="G43:H43" si="93">G9+G12+G19+G26+G33</f>
        <v>2938.2685611648335</v>
      </c>
      <c r="H43" s="194">
        <f t="shared" si="93"/>
        <v>2620.0940401442608</v>
      </c>
      <c r="I43" s="194">
        <f t="shared" ref="I43:K43" si="94">I9+I12+I19+I26+I33</f>
        <v>2339.9960883248405</v>
      </c>
      <c r="J43" s="194">
        <f t="shared" si="94"/>
        <v>2092.2153942761993</v>
      </c>
      <c r="K43" s="194">
        <f t="shared" si="94"/>
        <v>1872.2664406656995</v>
      </c>
      <c r="L43" s="194">
        <f t="shared" ref="L43:M43" si="95">L9+L12+L19+L26+L33</f>
        <v>1676.5433994941934</v>
      </c>
      <c r="M43" s="194">
        <f t="shared" si="95"/>
        <v>1502.0702649758857</v>
      </c>
      <c r="N43" s="194">
        <f t="shared" ref="N43" si="96">N9+N12+N19+N26+N33</f>
        <v>1346.3391488769262</v>
      </c>
    </row>
    <row r="44" spans="1:14" x14ac:dyDescent="0.15">
      <c r="A44" s="285" t="s">
        <v>145</v>
      </c>
      <c r="B44" s="285"/>
      <c r="C44" s="194">
        <f t="shared" ref="C44:F44" si="97">C13+C20+C27+C34</f>
        <v>0</v>
      </c>
      <c r="D44" s="194">
        <f>D13+D20+D27+D34</f>
        <v>1388</v>
      </c>
      <c r="E44" s="194">
        <f t="shared" si="97"/>
        <v>1909.1841666666669</v>
      </c>
      <c r="F44" s="194">
        <f t="shared" si="97"/>
        <v>0</v>
      </c>
      <c r="G44" s="194">
        <f t="shared" ref="G44:H44" si="98">G13+G20+G27+G34</f>
        <v>0</v>
      </c>
      <c r="H44" s="194">
        <f t="shared" si="98"/>
        <v>0</v>
      </c>
      <c r="I44" s="194">
        <f t="shared" ref="I44:K44" si="99">I13+I20+I27+I34</f>
        <v>0</v>
      </c>
      <c r="J44" s="194">
        <f t="shared" si="99"/>
        <v>0</v>
      </c>
      <c r="K44" s="194">
        <f t="shared" si="99"/>
        <v>0</v>
      </c>
      <c r="L44" s="194">
        <f t="shared" ref="L44:M44" si="100">L13+L20+L27+L34</f>
        <v>0</v>
      </c>
      <c r="M44" s="194">
        <f t="shared" si="100"/>
        <v>0</v>
      </c>
      <c r="N44" s="194">
        <f t="shared" ref="N44" si="101">N13+N20+N27+N34</f>
        <v>0</v>
      </c>
    </row>
    <row r="45" spans="1:14" x14ac:dyDescent="0.15">
      <c r="A45" s="285" t="s">
        <v>20</v>
      </c>
      <c r="B45" s="285"/>
      <c r="C45" s="194">
        <f t="shared" ref="C45:K45" si="102">C9+C14+C21+C28+C35</f>
        <v>5</v>
      </c>
      <c r="D45" s="194">
        <f t="shared" si="102"/>
        <v>1393</v>
      </c>
      <c r="E45" s="194">
        <f t="shared" si="102"/>
        <v>3302.1841666666669</v>
      </c>
      <c r="F45" s="194">
        <f t="shared" si="102"/>
        <v>3302.1841666666669</v>
      </c>
      <c r="G45" s="194">
        <f t="shared" si="102"/>
        <v>2938.2685611648335</v>
      </c>
      <c r="H45" s="194">
        <f t="shared" si="102"/>
        <v>2620.0940401442608</v>
      </c>
      <c r="I45" s="194">
        <f t="shared" si="102"/>
        <v>2339.9960883248405</v>
      </c>
      <c r="J45" s="194">
        <f t="shared" si="102"/>
        <v>2092.2153942761993</v>
      </c>
      <c r="K45" s="194">
        <f t="shared" si="102"/>
        <v>1872.2664406656995</v>
      </c>
      <c r="L45" s="194">
        <f t="shared" ref="L45:M45" si="103">L9+L14+L21+L28+L35</f>
        <v>1676.5433994941934</v>
      </c>
      <c r="M45" s="194">
        <f t="shared" si="103"/>
        <v>1502.0702649758857</v>
      </c>
      <c r="N45" s="194">
        <f t="shared" ref="N45" si="104">N9+N14+N21+N28+N35</f>
        <v>1346.3391488769262</v>
      </c>
    </row>
    <row r="46" spans="1:14" x14ac:dyDescent="0.15">
      <c r="A46" s="285" t="s">
        <v>123</v>
      </c>
      <c r="B46" s="285"/>
      <c r="C46" s="194">
        <f t="shared" ref="C46:F46" si="105">C15+C22+C29+C36</f>
        <v>0</v>
      </c>
      <c r="D46" s="194">
        <f t="shared" si="105"/>
        <v>0</v>
      </c>
      <c r="E46" s="194">
        <f t="shared" si="105"/>
        <v>0</v>
      </c>
      <c r="F46" s="194">
        <f t="shared" si="105"/>
        <v>363.91560550183294</v>
      </c>
      <c r="G46" s="194">
        <f t="shared" ref="G46:H46" si="106">G15+G22+G29+G36</f>
        <v>318.17452102057263</v>
      </c>
      <c r="H46" s="194">
        <f t="shared" si="106"/>
        <v>280.09795181942076</v>
      </c>
      <c r="I46" s="194">
        <f t="shared" ref="I46:K46" si="107">I15+I22+I29+I36</f>
        <v>247.78069404864075</v>
      </c>
      <c r="J46" s="194">
        <f t="shared" si="107"/>
        <v>219.9489536104999</v>
      </c>
      <c r="K46" s="194">
        <f t="shared" si="107"/>
        <v>195.72304117150594</v>
      </c>
      <c r="L46" s="194">
        <f t="shared" ref="L46:M46" si="108">L15+L22+L29+L36</f>
        <v>174.4731345183078</v>
      </c>
      <c r="M46" s="194">
        <f t="shared" si="108"/>
        <v>155.73111609895943</v>
      </c>
      <c r="N46" s="194">
        <f t="shared" ref="N46" si="109">N15+N22+N29+N36</f>
        <v>139.1362595795473</v>
      </c>
    </row>
    <row r="47" spans="1:14" x14ac:dyDescent="0.15">
      <c r="A47" s="286"/>
      <c r="B47" s="287"/>
      <c r="C47" s="287"/>
      <c r="D47" s="287"/>
      <c r="E47" s="287"/>
      <c r="F47" s="287"/>
      <c r="G47" s="287"/>
      <c r="H47" s="287"/>
      <c r="I47" s="287"/>
      <c r="J47" s="287"/>
      <c r="K47" s="287"/>
      <c r="L47" s="287"/>
      <c r="M47" s="287"/>
      <c r="N47" s="288"/>
    </row>
    <row r="48" spans="1:14" x14ac:dyDescent="0.15">
      <c r="A48" s="285" t="s">
        <v>124</v>
      </c>
      <c r="B48" s="285"/>
      <c r="C48" s="63">
        <f t="shared" ref="C48:G48" si="110">C45-C46</f>
        <v>5</v>
      </c>
      <c r="D48" s="63">
        <f t="shared" si="110"/>
        <v>1393</v>
      </c>
      <c r="E48" s="63">
        <f t="shared" si="110"/>
        <v>3302.1841666666669</v>
      </c>
      <c r="F48" s="63">
        <f t="shared" si="110"/>
        <v>2938.268561164834</v>
      </c>
      <c r="G48" s="63">
        <f t="shared" si="110"/>
        <v>2620.0940401442608</v>
      </c>
      <c r="H48" s="63">
        <f t="shared" ref="H48:I48" si="111">H45-H46</f>
        <v>2339.99608832484</v>
      </c>
      <c r="I48" s="63">
        <f t="shared" si="111"/>
        <v>2092.2153942761997</v>
      </c>
      <c r="J48" s="63">
        <f t="shared" ref="J48:K48" si="112">J45-J46</f>
        <v>1872.2664406656993</v>
      </c>
      <c r="K48" s="63">
        <f t="shared" si="112"/>
        <v>1676.5433994941936</v>
      </c>
      <c r="L48" s="63">
        <f t="shared" ref="L48:M48" si="113">L45-L46</f>
        <v>1502.0702649758855</v>
      </c>
      <c r="M48" s="63">
        <f t="shared" si="113"/>
        <v>1346.3391488769262</v>
      </c>
      <c r="N48" s="63">
        <f t="shared" ref="N48" si="114">N45-N46</f>
        <v>1207.202889297379</v>
      </c>
    </row>
  </sheetData>
  <mergeCells count="17">
    <mergeCell ref="A10:N10"/>
    <mergeCell ref="A17:N17"/>
    <mergeCell ref="A24:N24"/>
    <mergeCell ref="A31:N31"/>
    <mergeCell ref="A38:N38"/>
    <mergeCell ref="A6:H6"/>
    <mergeCell ref="A1:N1"/>
    <mergeCell ref="A3:N3"/>
    <mergeCell ref="A2:N2"/>
    <mergeCell ref="A4:N4"/>
    <mergeCell ref="A44:B44"/>
    <mergeCell ref="A45:B45"/>
    <mergeCell ref="A46:B46"/>
    <mergeCell ref="A48:B48"/>
    <mergeCell ref="A42:B42"/>
    <mergeCell ref="A43:B43"/>
    <mergeCell ref="A47:N47"/>
  </mergeCells>
  <printOptions horizontalCentered="1"/>
  <pageMargins left="0.70866141732283472" right="0.70866141732283472" top="0.59055118110236227" bottom="0.74803149606299213" header="0.31496062992125984" footer="0.31496062992125984"/>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topLeftCell="A13" workbookViewId="0">
      <selection activeCell="E13" sqref="E13"/>
    </sheetView>
  </sheetViews>
  <sheetFormatPr defaultRowHeight="15" x14ac:dyDescent="0.15"/>
  <cols>
    <col min="1" max="1" width="5.25" style="125" customWidth="1"/>
    <col min="2" max="2" width="22.375" style="125" customWidth="1"/>
    <col min="3" max="3" width="14.875" style="125" customWidth="1"/>
    <col min="4" max="4" width="16" style="125" customWidth="1"/>
    <col min="5" max="5" width="13.375" style="125" customWidth="1"/>
    <col min="6" max="6" width="11" style="125" bestFit="1" customWidth="1"/>
    <col min="7" max="16384" width="9" style="125"/>
  </cols>
  <sheetData>
    <row r="1" spans="1:9" ht="21" x14ac:dyDescent="0.15">
      <c r="A1" s="270" t="str">
        <f>COP!A1</f>
        <v>M/s VAYU SUITES</v>
      </c>
      <c r="B1" s="270"/>
      <c r="C1" s="270"/>
      <c r="D1" s="270"/>
      <c r="E1" s="270"/>
    </row>
    <row r="2" spans="1:9" x14ac:dyDescent="0.15">
      <c r="A2" s="300" t="str">
        <f>COP!A2</f>
        <v>NEW HOTEL PROJECT</v>
      </c>
      <c r="B2" s="300"/>
      <c r="C2" s="300"/>
      <c r="D2" s="300"/>
      <c r="E2" s="300"/>
    </row>
    <row r="3" spans="1:9" ht="36.75" customHeight="1" x14ac:dyDescent="0.15">
      <c r="A3" s="301" t="str">
        <f>COP!A3</f>
        <v xml:space="preserve">REG. ADDRESS : -LOBBY LEVEL, INSIDE HOTEL VISHNUPRIYA, 9, GULAB BAGH ROAD, UDAIPUR, RAJASTHAN, 313001 </v>
      </c>
      <c r="B3" s="301"/>
      <c r="C3" s="301"/>
      <c r="D3" s="301"/>
      <c r="E3" s="301"/>
    </row>
    <row r="4" spans="1:9" ht="38.25" customHeight="1" x14ac:dyDescent="0.15">
      <c r="A4" s="301" t="str">
        <f>COP!A4</f>
        <v>UNIT ADDRESS : -KHASARA NO. 579/546, REVENUE VILLAGE-SENA, TEHSIL-BALI, DISTRICT-PALI, RAJASTHAN</v>
      </c>
      <c r="B4" s="301"/>
      <c r="C4" s="301"/>
      <c r="D4" s="301"/>
      <c r="E4" s="301"/>
    </row>
    <row r="5" spans="1:9" x14ac:dyDescent="0.15">
      <c r="A5" s="302" t="str">
        <f>COP!B9</f>
        <v>BUILDING (COST OF CONSTRUCTION)</v>
      </c>
      <c r="B5" s="302"/>
      <c r="C5" s="302"/>
      <c r="D5" s="302"/>
      <c r="E5" s="302"/>
    </row>
    <row r="6" spans="1:9" ht="32.25" customHeight="1" x14ac:dyDescent="0.15">
      <c r="A6" s="10" t="s">
        <v>16</v>
      </c>
      <c r="B6" s="10" t="s">
        <v>19</v>
      </c>
      <c r="C6" s="23" t="s">
        <v>175</v>
      </c>
      <c r="D6" s="23" t="s">
        <v>118</v>
      </c>
      <c r="E6" s="23" t="s">
        <v>295</v>
      </c>
      <c r="I6" s="199" t="s">
        <v>306</v>
      </c>
    </row>
    <row r="7" spans="1:9" ht="32.25" customHeight="1" x14ac:dyDescent="0.15">
      <c r="A7" s="181">
        <v>1</v>
      </c>
      <c r="B7" s="20" t="s">
        <v>294</v>
      </c>
      <c r="C7" s="21"/>
      <c r="D7" s="21"/>
      <c r="E7" s="197">
        <v>52500000</v>
      </c>
      <c r="I7" s="199" t="s">
        <v>307</v>
      </c>
    </row>
    <row r="8" spans="1:9" ht="32.25" customHeight="1" x14ac:dyDescent="0.15">
      <c r="A8" s="181">
        <v>2</v>
      </c>
      <c r="B8" s="20" t="s">
        <v>286</v>
      </c>
      <c r="C8" s="21">
        <v>17140.59</v>
      </c>
      <c r="D8" s="21">
        <v>2700</v>
      </c>
      <c r="E8" s="197">
        <f>C8*D8</f>
        <v>46279593</v>
      </c>
      <c r="I8" s="199" t="s">
        <v>308</v>
      </c>
    </row>
    <row r="9" spans="1:9" ht="32.25" customHeight="1" x14ac:dyDescent="0.15">
      <c r="A9" s="181">
        <v>3</v>
      </c>
      <c r="B9" s="20" t="s">
        <v>287</v>
      </c>
      <c r="C9" s="21">
        <v>5529.68</v>
      </c>
      <c r="D9" s="21">
        <v>2700</v>
      </c>
      <c r="E9" s="197">
        <f>C9*D9</f>
        <v>14930136</v>
      </c>
      <c r="I9" s="199" t="s">
        <v>309</v>
      </c>
    </row>
    <row r="10" spans="1:9" ht="32.25" customHeight="1" x14ac:dyDescent="0.15">
      <c r="A10" s="181">
        <v>4</v>
      </c>
      <c r="B10" s="20" t="s">
        <v>282</v>
      </c>
      <c r="C10" s="21">
        <v>3368.38</v>
      </c>
      <c r="D10" s="21">
        <v>1900</v>
      </c>
      <c r="E10" s="197">
        <f t="shared" ref="E10:E13" si="0">C10*D10</f>
        <v>6399922</v>
      </c>
      <c r="G10" s="199" t="s">
        <v>303</v>
      </c>
      <c r="H10" s="125">
        <f>+SUM(C8:C13)</f>
        <v>40095.14</v>
      </c>
      <c r="I10" s="199" t="s">
        <v>310</v>
      </c>
    </row>
    <row r="11" spans="1:9" ht="32.25" customHeight="1" x14ac:dyDescent="0.15">
      <c r="A11" s="181">
        <v>5</v>
      </c>
      <c r="B11" s="20" t="s">
        <v>283</v>
      </c>
      <c r="C11" s="21">
        <v>2361.84</v>
      </c>
      <c r="D11" s="21">
        <v>1310</v>
      </c>
      <c r="E11" s="197">
        <f t="shared" si="0"/>
        <v>3094010.4000000004</v>
      </c>
      <c r="G11" s="199" t="s">
        <v>304</v>
      </c>
      <c r="H11" s="125">
        <v>3725</v>
      </c>
    </row>
    <row r="12" spans="1:9" ht="32.25" customHeight="1" x14ac:dyDescent="0.15">
      <c r="A12" s="181">
        <v>6</v>
      </c>
      <c r="B12" s="20" t="s">
        <v>284</v>
      </c>
      <c r="C12" s="21">
        <v>5300.62</v>
      </c>
      <c r="D12" s="21">
        <v>1650</v>
      </c>
      <c r="E12" s="197">
        <f t="shared" si="0"/>
        <v>8746023</v>
      </c>
      <c r="G12" s="199" t="s">
        <v>305</v>
      </c>
      <c r="H12" s="125">
        <v>32800</v>
      </c>
    </row>
    <row r="13" spans="1:9" ht="32.25" customHeight="1" x14ac:dyDescent="0.15">
      <c r="A13" s="181">
        <v>7</v>
      </c>
      <c r="B13" s="20" t="s">
        <v>285</v>
      </c>
      <c r="C13" s="21">
        <v>6394.03</v>
      </c>
      <c r="D13" s="21">
        <v>1650</v>
      </c>
      <c r="E13" s="197">
        <f t="shared" si="0"/>
        <v>10550149.5</v>
      </c>
    </row>
    <row r="14" spans="1:9" ht="32.25" customHeight="1" x14ac:dyDescent="0.15">
      <c r="A14" s="181">
        <v>8</v>
      </c>
      <c r="B14" s="20" t="s">
        <v>289</v>
      </c>
      <c r="C14" s="21"/>
      <c r="D14" s="21"/>
      <c r="E14" s="197">
        <v>6000000</v>
      </c>
    </row>
    <row r="15" spans="1:9" ht="32.25" customHeight="1" x14ac:dyDescent="0.15">
      <c r="A15" s="181">
        <v>9</v>
      </c>
      <c r="B15" s="20" t="s">
        <v>290</v>
      </c>
      <c r="C15" s="21"/>
      <c r="D15" s="21"/>
      <c r="E15" s="197">
        <v>10000000</v>
      </c>
    </row>
    <row r="16" spans="1:9" ht="32.25" customHeight="1" x14ac:dyDescent="0.15">
      <c r="A16" s="181">
        <v>10</v>
      </c>
      <c r="B16" s="20" t="s">
        <v>291</v>
      </c>
      <c r="C16" s="21"/>
      <c r="D16" s="21"/>
      <c r="E16" s="197">
        <v>8000000</v>
      </c>
    </row>
    <row r="17" spans="1:7" ht="32.25" customHeight="1" x14ac:dyDescent="0.15">
      <c r="A17" s="181">
        <v>11</v>
      </c>
      <c r="B17" s="20" t="s">
        <v>292</v>
      </c>
      <c r="C17" s="21"/>
      <c r="D17" s="21"/>
      <c r="E17" s="197">
        <v>5000000</v>
      </c>
    </row>
    <row r="18" spans="1:7" ht="32.25" customHeight="1" x14ac:dyDescent="0.15">
      <c r="A18" s="297" t="s">
        <v>293</v>
      </c>
      <c r="B18" s="298"/>
      <c r="C18" s="298"/>
      <c r="D18" s="299"/>
      <c r="E18" s="197">
        <f>SUM(E7:E17)*0.18</f>
        <v>30869970.101999998</v>
      </c>
    </row>
    <row r="19" spans="1:7" x14ac:dyDescent="0.15">
      <c r="A19" s="297" t="s">
        <v>5</v>
      </c>
      <c r="B19" s="298"/>
      <c r="C19" s="298"/>
      <c r="D19" s="299"/>
      <c r="E19" s="198">
        <f>SUM(E7:E18)</f>
        <v>202369804.002</v>
      </c>
      <c r="G19" s="126"/>
    </row>
    <row r="20" spans="1:7" x14ac:dyDescent="0.15">
      <c r="A20" s="297" t="s">
        <v>301</v>
      </c>
      <c r="B20" s="298"/>
      <c r="C20" s="298"/>
      <c r="D20" s="299"/>
      <c r="E20" s="28">
        <f>E19/100000</f>
        <v>2023.69804002</v>
      </c>
      <c r="F20" s="126">
        <f>E20/3762</f>
        <v>0.53793143009569377</v>
      </c>
      <c r="G20" s="125">
        <f>F20/10.7639*10^5</f>
        <v>4997.5513530940807</v>
      </c>
    </row>
    <row r="21" spans="1:7" x14ac:dyDescent="0.15">
      <c r="E21" s="126"/>
      <c r="F21" s="126"/>
    </row>
    <row r="22" spans="1:7" x14ac:dyDescent="0.15">
      <c r="F22" s="126"/>
    </row>
  </sheetData>
  <mergeCells count="8">
    <mergeCell ref="A20:D20"/>
    <mergeCell ref="A18:D18"/>
    <mergeCell ref="A19:D19"/>
    <mergeCell ref="A1:E1"/>
    <mergeCell ref="A2:E2"/>
    <mergeCell ref="A3:E3"/>
    <mergeCell ref="A5:E5"/>
    <mergeCell ref="A4:E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5"/>
  <sheetViews>
    <sheetView workbookViewId="0">
      <selection activeCell="E12" sqref="E12"/>
    </sheetView>
  </sheetViews>
  <sheetFormatPr defaultRowHeight="15" x14ac:dyDescent="0.25"/>
  <cols>
    <col min="1" max="1" width="8" style="1" customWidth="1"/>
    <col min="2" max="2" width="30.75" style="2" customWidth="1"/>
    <col min="3" max="3" width="9" style="1" customWidth="1"/>
    <col min="4" max="4" width="11.125" style="1" customWidth="1"/>
    <col min="5" max="5" width="13.125" style="1" customWidth="1"/>
    <col min="6" max="16384" width="9" style="1"/>
  </cols>
  <sheetData>
    <row r="1" spans="1:6" ht="21" x14ac:dyDescent="0.35">
      <c r="A1" s="304" t="str">
        <f>COP!A1</f>
        <v>M/s VAYU SUITES</v>
      </c>
      <c r="B1" s="304"/>
      <c r="C1" s="304"/>
      <c r="D1" s="304"/>
      <c r="E1" s="304"/>
    </row>
    <row r="2" spans="1:6" x14ac:dyDescent="0.25">
      <c r="A2" s="305" t="str">
        <f>COP!A2</f>
        <v>NEW HOTEL PROJECT</v>
      </c>
      <c r="B2" s="305"/>
      <c r="C2" s="305"/>
      <c r="D2" s="305"/>
      <c r="E2" s="305"/>
    </row>
    <row r="3" spans="1:6" ht="33" customHeight="1" x14ac:dyDescent="0.25">
      <c r="A3" s="301" t="str">
        <f>COP!A3</f>
        <v xml:space="preserve">REG. ADDRESS : -LOBBY LEVEL, INSIDE HOTEL VISHNUPRIYA, 9, GULAB BAGH ROAD, UDAIPUR, RAJASTHAN, 313001 </v>
      </c>
      <c r="B3" s="301"/>
      <c r="C3" s="301"/>
      <c r="D3" s="301"/>
      <c r="E3" s="301"/>
    </row>
    <row r="4" spans="1:6" ht="36" customHeight="1" x14ac:dyDescent="0.25">
      <c r="A4" s="301" t="str">
        <f>COP!A4</f>
        <v>UNIT ADDRESS : -KHASARA NO. 579/546, REVENUE VILLAGE-SENA, TEHSIL-BALI, DISTRICT-PALI, RAJASTHAN</v>
      </c>
      <c r="B4" s="301"/>
      <c r="C4" s="301"/>
      <c r="D4" s="301"/>
      <c r="E4" s="301"/>
    </row>
    <row r="5" spans="1:6" x14ac:dyDescent="0.25">
      <c r="A5" s="172"/>
      <c r="B5" s="172"/>
      <c r="C5" s="172"/>
      <c r="D5" s="172"/>
      <c r="E5" s="172"/>
    </row>
    <row r="6" spans="1:6" x14ac:dyDescent="0.25">
      <c r="A6" s="306" t="str">
        <f>COP!B10</f>
        <v>FURNITURE &amp; FIXTURES</v>
      </c>
      <c r="B6" s="306"/>
      <c r="C6" s="306"/>
      <c r="D6" s="306"/>
      <c r="E6" s="306"/>
    </row>
    <row r="7" spans="1:6" ht="48" customHeight="1" x14ac:dyDescent="0.25">
      <c r="A7" s="23" t="s">
        <v>148</v>
      </c>
      <c r="B7" s="23" t="s">
        <v>21</v>
      </c>
      <c r="C7" s="10" t="s">
        <v>119</v>
      </c>
      <c r="D7" s="23" t="s">
        <v>302</v>
      </c>
      <c r="E7" s="21" t="s">
        <v>36</v>
      </c>
    </row>
    <row r="8" spans="1:6" x14ac:dyDescent="0.25">
      <c r="A8" s="26">
        <v>1</v>
      </c>
      <c r="B8" s="123" t="s">
        <v>256</v>
      </c>
      <c r="C8" s="26">
        <v>18</v>
      </c>
      <c r="D8" s="31">
        <v>26</v>
      </c>
      <c r="E8" s="31">
        <f>C8*D8</f>
        <v>468</v>
      </c>
    </row>
    <row r="9" spans="1:6" x14ac:dyDescent="0.25">
      <c r="A9" s="26">
        <v>2</v>
      </c>
      <c r="B9" s="184" t="s">
        <v>296</v>
      </c>
      <c r="C9" s="26">
        <v>1</v>
      </c>
      <c r="D9" s="31">
        <v>41</v>
      </c>
      <c r="E9" s="31">
        <f t="shared" ref="E9:E12" si="0">C9*D9</f>
        <v>41</v>
      </c>
    </row>
    <row r="10" spans="1:6" x14ac:dyDescent="0.25">
      <c r="A10" s="26">
        <v>3</v>
      </c>
      <c r="B10" s="109" t="s">
        <v>233</v>
      </c>
      <c r="C10" s="26">
        <v>1</v>
      </c>
      <c r="D10" s="31">
        <v>30</v>
      </c>
      <c r="E10" s="31">
        <f t="shared" si="0"/>
        <v>30</v>
      </c>
    </row>
    <row r="11" spans="1:6" x14ac:dyDescent="0.25">
      <c r="A11" s="26">
        <v>4</v>
      </c>
      <c r="B11" s="25" t="s">
        <v>167</v>
      </c>
      <c r="C11" s="26">
        <v>1</v>
      </c>
      <c r="D11" s="31">
        <v>29</v>
      </c>
      <c r="E11" s="31">
        <f t="shared" si="0"/>
        <v>29</v>
      </c>
    </row>
    <row r="12" spans="1:6" x14ac:dyDescent="0.25">
      <c r="A12" s="26">
        <v>5</v>
      </c>
      <c r="B12" s="117" t="s">
        <v>242</v>
      </c>
      <c r="C12" s="26">
        <v>1</v>
      </c>
      <c r="D12" s="31">
        <v>32</v>
      </c>
      <c r="E12" s="31">
        <f t="shared" si="0"/>
        <v>32</v>
      </c>
    </row>
    <row r="13" spans="1:6" x14ac:dyDescent="0.25">
      <c r="A13" s="303" t="s">
        <v>293</v>
      </c>
      <c r="B13" s="303"/>
      <c r="C13" s="303"/>
      <c r="D13" s="303"/>
      <c r="E13" s="183">
        <f>SUM(E8:E12)*0.18</f>
        <v>108</v>
      </c>
    </row>
    <row r="14" spans="1:6" x14ac:dyDescent="0.25">
      <c r="A14" s="303" t="s">
        <v>5</v>
      </c>
      <c r="B14" s="303"/>
      <c r="C14" s="303"/>
      <c r="D14" s="303"/>
      <c r="E14" s="28">
        <f>SUM(E8:E13)</f>
        <v>708</v>
      </c>
      <c r="F14" s="8"/>
    </row>
    <row r="15" spans="1:6" x14ac:dyDescent="0.25">
      <c r="F15" s="8"/>
    </row>
  </sheetData>
  <mergeCells count="7">
    <mergeCell ref="A14:D14"/>
    <mergeCell ref="A1:E1"/>
    <mergeCell ref="A2:E2"/>
    <mergeCell ref="A3:E3"/>
    <mergeCell ref="A6:E6"/>
    <mergeCell ref="A4:E4"/>
    <mergeCell ref="A13:D1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5"/>
  <sheetViews>
    <sheetView topLeftCell="A10" workbookViewId="0">
      <selection activeCell="J15" sqref="J15"/>
    </sheetView>
  </sheetViews>
  <sheetFormatPr defaultRowHeight="12" x14ac:dyDescent="0.15"/>
  <cols>
    <col min="1" max="1" width="8.375" customWidth="1"/>
    <col min="2" max="2" width="28.125" customWidth="1"/>
    <col min="3" max="3" width="16.625" customWidth="1"/>
    <col min="4" max="4" width="13.375" customWidth="1"/>
    <col min="5" max="5" width="13.5" customWidth="1"/>
  </cols>
  <sheetData>
    <row r="1" spans="1:6" ht="21" x14ac:dyDescent="0.35">
      <c r="A1" s="304" t="str">
        <f>COP!A1</f>
        <v>M/s VAYU SUITES</v>
      </c>
      <c r="B1" s="304"/>
      <c r="C1" s="304"/>
      <c r="D1" s="304"/>
      <c r="E1" s="304"/>
    </row>
    <row r="2" spans="1:6" ht="15" x14ac:dyDescent="0.25">
      <c r="A2" s="305" t="str">
        <f>COP!A2</f>
        <v>NEW HOTEL PROJECT</v>
      </c>
      <c r="B2" s="305"/>
      <c r="C2" s="305"/>
      <c r="D2" s="305"/>
      <c r="E2" s="305"/>
    </row>
    <row r="3" spans="1:6" ht="32.25" customHeight="1" x14ac:dyDescent="0.15">
      <c r="A3" s="301" t="str">
        <f>COP!A3</f>
        <v xml:space="preserve">REG. ADDRESS : -LOBBY LEVEL, INSIDE HOTEL VISHNUPRIYA, 9, GULAB BAGH ROAD, UDAIPUR, RAJASTHAN, 313001 </v>
      </c>
      <c r="B3" s="301"/>
      <c r="C3" s="301"/>
      <c r="D3" s="301"/>
      <c r="E3" s="301"/>
    </row>
    <row r="4" spans="1:6" ht="33" customHeight="1" x14ac:dyDescent="0.15">
      <c r="A4" s="301" t="str">
        <f>COP!A4</f>
        <v>UNIT ADDRESS : -KHASARA NO. 579/546, REVENUE VILLAGE-SENA, TEHSIL-BALI, DISTRICT-PALI, RAJASTHAN</v>
      </c>
      <c r="B4" s="301"/>
      <c r="C4" s="301"/>
      <c r="D4" s="301"/>
      <c r="E4" s="301"/>
    </row>
    <row r="5" spans="1:6" ht="15" x14ac:dyDescent="0.15">
      <c r="A5" s="172"/>
      <c r="B5" s="172"/>
      <c r="C5" s="172"/>
      <c r="D5" s="172"/>
      <c r="E5" s="172"/>
    </row>
    <row r="6" spans="1:6" ht="15" x14ac:dyDescent="0.25">
      <c r="A6" s="306" t="str">
        <f>COP!B11</f>
        <v>PLANT AND MACHINERY</v>
      </c>
      <c r="B6" s="306"/>
      <c r="C6" s="306"/>
      <c r="D6" s="306"/>
      <c r="E6" s="306"/>
    </row>
    <row r="7" spans="1:6" ht="30" x14ac:dyDescent="0.15">
      <c r="A7" s="23" t="s">
        <v>148</v>
      </c>
      <c r="B7" s="23" t="s">
        <v>21</v>
      </c>
      <c r="C7" s="10" t="s">
        <v>119</v>
      </c>
      <c r="D7" s="10" t="s">
        <v>18</v>
      </c>
      <c r="E7" s="23" t="s">
        <v>36</v>
      </c>
    </row>
    <row r="8" spans="1:6" ht="15" x14ac:dyDescent="0.25">
      <c r="A8" s="24">
        <v>1</v>
      </c>
      <c r="B8" s="13" t="s">
        <v>161</v>
      </c>
      <c r="C8" s="24">
        <v>65</v>
      </c>
      <c r="D8" s="29">
        <v>0.5</v>
      </c>
      <c r="E8" s="27">
        <f>C8*D8</f>
        <v>32.5</v>
      </c>
      <c r="F8" s="14" t="s">
        <v>313</v>
      </c>
    </row>
    <row r="9" spans="1:6" ht="15" x14ac:dyDescent="0.15">
      <c r="A9" s="24">
        <v>2</v>
      </c>
      <c r="B9" s="13" t="s">
        <v>162</v>
      </c>
      <c r="C9" s="24">
        <v>3</v>
      </c>
      <c r="D9" s="29">
        <v>12.5</v>
      </c>
      <c r="E9" s="27">
        <f t="shared" ref="E9:E16" si="0">C9*D9</f>
        <v>37.5</v>
      </c>
    </row>
    <row r="10" spans="1:6" ht="15" x14ac:dyDescent="0.15">
      <c r="A10" s="24">
        <v>3</v>
      </c>
      <c r="B10" s="13" t="s">
        <v>163</v>
      </c>
      <c r="C10" s="24">
        <v>2</v>
      </c>
      <c r="D10" s="29">
        <v>10.5</v>
      </c>
      <c r="E10" s="27">
        <f t="shared" si="0"/>
        <v>21</v>
      </c>
    </row>
    <row r="11" spans="1:6" ht="15" x14ac:dyDescent="0.15">
      <c r="A11" s="24">
        <v>4</v>
      </c>
      <c r="B11" s="13" t="s">
        <v>164</v>
      </c>
      <c r="C11" s="24">
        <v>1</v>
      </c>
      <c r="D11" s="29">
        <v>21</v>
      </c>
      <c r="E11" s="27">
        <f t="shared" si="0"/>
        <v>21</v>
      </c>
    </row>
    <row r="12" spans="1:6" ht="15" x14ac:dyDescent="0.15">
      <c r="A12" s="24">
        <v>5</v>
      </c>
      <c r="B12" s="64" t="s">
        <v>165</v>
      </c>
      <c r="C12" s="24">
        <v>40</v>
      </c>
      <c r="D12" s="29">
        <v>0.45</v>
      </c>
      <c r="E12" s="27">
        <f t="shared" si="0"/>
        <v>18</v>
      </c>
    </row>
    <row r="13" spans="1:6" ht="15" x14ac:dyDescent="0.15">
      <c r="A13" s="24">
        <v>6</v>
      </c>
      <c r="B13" s="64" t="s">
        <v>203</v>
      </c>
      <c r="C13" s="24">
        <v>1</v>
      </c>
      <c r="D13" s="29">
        <v>22.75</v>
      </c>
      <c r="E13" s="27">
        <f t="shared" si="0"/>
        <v>22.75</v>
      </c>
    </row>
    <row r="14" spans="1:6" ht="15" x14ac:dyDescent="0.15">
      <c r="A14" s="24">
        <v>7</v>
      </c>
      <c r="B14" s="64" t="s">
        <v>200</v>
      </c>
      <c r="C14" s="24">
        <v>1</v>
      </c>
      <c r="D14" s="29">
        <v>15.5</v>
      </c>
      <c r="E14" s="27">
        <f t="shared" si="0"/>
        <v>15.5</v>
      </c>
    </row>
    <row r="15" spans="1:6" ht="15" x14ac:dyDescent="0.15">
      <c r="A15" s="24">
        <v>8</v>
      </c>
      <c r="B15" s="64" t="s">
        <v>201</v>
      </c>
      <c r="C15" s="24">
        <v>1</v>
      </c>
      <c r="D15" s="29">
        <v>20.75</v>
      </c>
      <c r="E15" s="27">
        <f t="shared" si="0"/>
        <v>20.75</v>
      </c>
    </row>
    <row r="16" spans="1:6" ht="15" x14ac:dyDescent="0.15">
      <c r="A16" s="24">
        <v>9</v>
      </c>
      <c r="B16" s="64" t="s">
        <v>202</v>
      </c>
      <c r="C16" s="24">
        <v>1</v>
      </c>
      <c r="D16" s="29">
        <v>12.5</v>
      </c>
      <c r="E16" s="27">
        <f t="shared" si="0"/>
        <v>12.5</v>
      </c>
    </row>
    <row r="17" spans="1:8" ht="15" x14ac:dyDescent="0.15">
      <c r="A17" s="24">
        <v>10</v>
      </c>
      <c r="B17" s="65" t="s">
        <v>199</v>
      </c>
      <c r="C17" s="26">
        <v>36</v>
      </c>
      <c r="D17" s="29">
        <v>0.2</v>
      </c>
      <c r="E17" s="27">
        <f>C17*D17</f>
        <v>7.2</v>
      </c>
    </row>
    <row r="18" spans="1:8" ht="15" x14ac:dyDescent="0.15">
      <c r="A18" s="24">
        <v>11</v>
      </c>
      <c r="B18" s="137" t="s">
        <v>271</v>
      </c>
      <c r="C18" s="138">
        <v>26</v>
      </c>
      <c r="D18" s="139">
        <v>0.3</v>
      </c>
      <c r="E18" s="27">
        <f>C18*D18</f>
        <v>7.8</v>
      </c>
    </row>
    <row r="19" spans="1:8" ht="15" x14ac:dyDescent="0.15">
      <c r="A19" s="24">
        <v>12</v>
      </c>
      <c r="B19" s="71" t="s">
        <v>207</v>
      </c>
      <c r="C19" s="22">
        <v>1</v>
      </c>
      <c r="D19" s="30">
        <v>40.5</v>
      </c>
      <c r="E19" s="70">
        <f>C19*D19</f>
        <v>40.5</v>
      </c>
    </row>
    <row r="20" spans="1:8" ht="15" x14ac:dyDescent="0.15">
      <c r="A20" s="24">
        <v>13</v>
      </c>
      <c r="B20" s="69" t="s">
        <v>208</v>
      </c>
      <c r="C20" s="24" t="s">
        <v>166</v>
      </c>
      <c r="D20" s="29">
        <v>26.5</v>
      </c>
      <c r="E20" s="27">
        <f>D20</f>
        <v>26.5</v>
      </c>
    </row>
    <row r="21" spans="1:8" ht="31.5" customHeight="1" x14ac:dyDescent="0.15">
      <c r="A21" s="24">
        <v>14</v>
      </c>
      <c r="B21" s="69" t="s">
        <v>209</v>
      </c>
      <c r="C21" s="26">
        <v>1</v>
      </c>
      <c r="D21" s="29">
        <v>18.5</v>
      </c>
      <c r="E21" s="27">
        <f>C21*D21</f>
        <v>18.5</v>
      </c>
    </row>
    <row r="22" spans="1:8" ht="31.5" customHeight="1" x14ac:dyDescent="0.15">
      <c r="A22" s="24">
        <v>15</v>
      </c>
      <c r="B22" s="182" t="s">
        <v>288</v>
      </c>
      <c r="C22" s="24" t="s">
        <v>166</v>
      </c>
      <c r="D22" s="29">
        <v>20</v>
      </c>
      <c r="E22" s="27">
        <f>D22</f>
        <v>20</v>
      </c>
      <c r="H22" s="83"/>
    </row>
    <row r="23" spans="1:8" ht="31.5" customHeight="1" x14ac:dyDescent="0.15">
      <c r="A23" s="303" t="s">
        <v>293</v>
      </c>
      <c r="B23" s="303"/>
      <c r="C23" s="303"/>
      <c r="D23" s="303"/>
      <c r="E23" s="183">
        <f>SUM(E8:E22)*0.18</f>
        <v>57.96</v>
      </c>
    </row>
    <row r="24" spans="1:8" ht="15" x14ac:dyDescent="0.15">
      <c r="A24" s="303" t="s">
        <v>5</v>
      </c>
      <c r="B24" s="303"/>
      <c r="C24" s="303"/>
      <c r="D24" s="303"/>
      <c r="E24" s="28">
        <f>SUM(E8:E23)</f>
        <v>379.96</v>
      </c>
    </row>
    <row r="25" spans="1:8" x14ac:dyDescent="0.15">
      <c r="F25" s="83"/>
    </row>
  </sheetData>
  <mergeCells count="7">
    <mergeCell ref="A24:D24"/>
    <mergeCell ref="A1:E1"/>
    <mergeCell ref="A2:E2"/>
    <mergeCell ref="A3:E3"/>
    <mergeCell ref="A6:E6"/>
    <mergeCell ref="A4:E4"/>
    <mergeCell ref="A23:D2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7"/>
  <sheetViews>
    <sheetView topLeftCell="A4" workbookViewId="0">
      <selection activeCell="C8" sqref="C8"/>
    </sheetView>
  </sheetViews>
  <sheetFormatPr defaultRowHeight="15" x14ac:dyDescent="0.25"/>
  <cols>
    <col min="1" max="1" width="9.625" style="1" customWidth="1"/>
    <col min="2" max="2" width="34.5" style="1" customWidth="1"/>
    <col min="3" max="3" width="12.875" style="1" customWidth="1"/>
    <col min="4" max="4" width="14.125" style="1" customWidth="1"/>
    <col min="5" max="16384" width="9" style="1"/>
  </cols>
  <sheetData>
    <row r="1" spans="1:4" ht="21" x14ac:dyDescent="0.35">
      <c r="A1" s="304" t="str">
        <f>COP!A1</f>
        <v>M/s VAYU SUITES</v>
      </c>
      <c r="B1" s="304"/>
      <c r="C1" s="304"/>
      <c r="D1" s="304"/>
    </row>
    <row r="2" spans="1:4" x14ac:dyDescent="0.25">
      <c r="A2" s="305" t="str">
        <f>COP!A2</f>
        <v>NEW HOTEL PROJECT</v>
      </c>
      <c r="B2" s="305"/>
      <c r="C2" s="305"/>
      <c r="D2" s="305"/>
    </row>
    <row r="3" spans="1:4" ht="32.25" customHeight="1" x14ac:dyDescent="0.25">
      <c r="A3" s="307" t="str">
        <f>COP!A3</f>
        <v xml:space="preserve">REG. ADDRESS : -LOBBY LEVEL, INSIDE HOTEL VISHNUPRIYA, 9, GULAB BAGH ROAD, UDAIPUR, RAJASTHAN, 313001 </v>
      </c>
      <c r="B3" s="307"/>
      <c r="C3" s="307"/>
      <c r="D3" s="307"/>
    </row>
    <row r="4" spans="1:4" ht="30" customHeight="1" x14ac:dyDescent="0.25">
      <c r="A4" s="307" t="str">
        <f>COP!A4</f>
        <v>UNIT ADDRESS : -KHASARA NO. 579/546, REVENUE VILLAGE-SENA, TEHSIL-BALI, DISTRICT-PALI, RAJASTHAN</v>
      </c>
      <c r="B4" s="307"/>
      <c r="C4" s="307"/>
      <c r="D4" s="307"/>
    </row>
    <row r="5" spans="1:4" ht="17.25" customHeight="1" x14ac:dyDescent="0.25">
      <c r="A5" s="5" t="s">
        <v>22</v>
      </c>
    </row>
    <row r="6" spans="1:4" ht="18" customHeight="1" x14ac:dyDescent="0.25">
      <c r="A6" s="3" t="s">
        <v>16</v>
      </c>
      <c r="B6" s="3" t="s">
        <v>23</v>
      </c>
      <c r="C6" s="3" t="s">
        <v>24</v>
      </c>
      <c r="D6" s="3" t="s">
        <v>25</v>
      </c>
    </row>
    <row r="7" spans="1:4" ht="24" customHeight="1" x14ac:dyDescent="0.25">
      <c r="A7" s="18">
        <v>1</v>
      </c>
      <c r="B7" s="48" t="s">
        <v>9</v>
      </c>
      <c r="C7" s="18"/>
      <c r="D7" s="18"/>
    </row>
    <row r="8" spans="1:4" ht="27.75" customHeight="1" x14ac:dyDescent="0.25">
      <c r="A8" s="18">
        <v>2</v>
      </c>
      <c r="B8" s="48" t="s">
        <v>10</v>
      </c>
      <c r="C8" s="72" t="s">
        <v>3</v>
      </c>
      <c r="D8" s="180" t="s">
        <v>278</v>
      </c>
    </row>
    <row r="9" spans="1:4" ht="27.75" customHeight="1" x14ac:dyDescent="0.25">
      <c r="A9" s="18">
        <v>3</v>
      </c>
      <c r="B9" s="48" t="s">
        <v>11</v>
      </c>
      <c r="C9" s="18"/>
      <c r="D9" s="18"/>
    </row>
    <row r="10" spans="1:4" ht="21" customHeight="1" x14ac:dyDescent="0.25">
      <c r="A10" s="308"/>
      <c r="B10" s="48" t="s">
        <v>26</v>
      </c>
      <c r="C10" s="73" t="s">
        <v>3</v>
      </c>
      <c r="D10" s="180" t="s">
        <v>279</v>
      </c>
    </row>
    <row r="11" spans="1:4" ht="21" customHeight="1" x14ac:dyDescent="0.25">
      <c r="A11" s="309"/>
      <c r="B11" s="48" t="s">
        <v>27</v>
      </c>
      <c r="C11" s="180" t="s">
        <v>280</v>
      </c>
      <c r="D11" s="180" t="s">
        <v>281</v>
      </c>
    </row>
    <row r="12" spans="1:4" ht="27.75" customHeight="1" x14ac:dyDescent="0.25">
      <c r="A12" s="309"/>
      <c r="B12" s="48" t="s">
        <v>28</v>
      </c>
      <c r="C12" s="180" t="s">
        <v>280</v>
      </c>
      <c r="D12" s="180" t="s">
        <v>278</v>
      </c>
    </row>
    <row r="13" spans="1:4" ht="30" customHeight="1" x14ac:dyDescent="0.25">
      <c r="A13" s="310"/>
      <c r="B13" s="48" t="s">
        <v>29</v>
      </c>
      <c r="C13" s="180" t="s">
        <v>280</v>
      </c>
      <c r="D13" s="180" t="s">
        <v>278</v>
      </c>
    </row>
    <row r="14" spans="1:4" ht="21.75" customHeight="1" x14ac:dyDescent="0.25">
      <c r="A14" s="18">
        <v>4</v>
      </c>
      <c r="B14" s="48" t="s">
        <v>30</v>
      </c>
      <c r="C14" s="18"/>
      <c r="D14" s="18"/>
    </row>
    <row r="15" spans="1:4" ht="17.25" customHeight="1" x14ac:dyDescent="0.25">
      <c r="A15" s="308"/>
      <c r="B15" s="48" t="s">
        <v>26</v>
      </c>
      <c r="C15" s="73" t="s">
        <v>3</v>
      </c>
      <c r="D15" s="180" t="s">
        <v>279</v>
      </c>
    </row>
    <row r="16" spans="1:4" ht="18.75" customHeight="1" x14ac:dyDescent="0.25">
      <c r="A16" s="309"/>
      <c r="B16" s="49" t="s">
        <v>79</v>
      </c>
      <c r="C16" s="180" t="s">
        <v>280</v>
      </c>
      <c r="D16" s="180" t="s">
        <v>281</v>
      </c>
    </row>
    <row r="17" spans="1:4" ht="21.75" customHeight="1" x14ac:dyDescent="0.25">
      <c r="A17" s="310"/>
      <c r="B17" s="48" t="s">
        <v>28</v>
      </c>
      <c r="C17" s="180" t="s">
        <v>280</v>
      </c>
      <c r="D17" s="180" t="s">
        <v>278</v>
      </c>
    </row>
  </sheetData>
  <mergeCells count="6">
    <mergeCell ref="A1:D1"/>
    <mergeCell ref="A2:D2"/>
    <mergeCell ref="A3:D3"/>
    <mergeCell ref="A10:A13"/>
    <mergeCell ref="A15:A17"/>
    <mergeCell ref="A4:D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499984740745262"/>
    <pageSetUpPr fitToPage="1"/>
  </sheetPr>
  <dimension ref="A1:O231"/>
  <sheetViews>
    <sheetView topLeftCell="B207" workbookViewId="0">
      <selection activeCell="E226" sqref="E226"/>
    </sheetView>
  </sheetViews>
  <sheetFormatPr defaultColWidth="9.625" defaultRowHeight="15" x14ac:dyDescent="0.15"/>
  <cols>
    <col min="1" max="1" width="5.875" style="74" customWidth="1"/>
    <col min="2" max="2" width="30.5" style="74" bestFit="1" customWidth="1"/>
    <col min="3" max="3" width="11" style="145" bestFit="1" customWidth="1"/>
    <col min="4" max="4" width="12.375" style="145" bestFit="1" customWidth="1"/>
    <col min="5" max="6" width="13.375" style="145" bestFit="1" customWidth="1"/>
    <col min="7" max="13" width="13.5" style="145" bestFit="1" customWidth="1"/>
    <col min="14" max="14" width="11.75" style="145" customWidth="1"/>
    <col min="15" max="15" width="10.75" style="74" customWidth="1"/>
    <col min="16" max="16384" width="9.625" style="74"/>
  </cols>
  <sheetData>
    <row r="1" spans="1:15" x14ac:dyDescent="0.15">
      <c r="A1" s="311" t="s">
        <v>243</v>
      </c>
      <c r="B1" s="311"/>
      <c r="C1" s="311"/>
      <c r="D1" s="311"/>
      <c r="E1" s="311"/>
      <c r="F1" s="311"/>
      <c r="G1" s="311"/>
      <c r="H1" s="311"/>
      <c r="I1" s="311"/>
      <c r="J1" s="311"/>
      <c r="K1" s="311"/>
      <c r="L1" s="311"/>
      <c r="M1" s="311"/>
      <c r="N1" s="311"/>
      <c r="O1" s="175"/>
    </row>
    <row r="2" spans="1:15" ht="15.75" thickBot="1" x14ac:dyDescent="0.2">
      <c r="A2" s="291" t="s">
        <v>189</v>
      </c>
      <c r="B2" s="291"/>
      <c r="C2" s="291"/>
      <c r="D2" s="291"/>
      <c r="E2" s="291"/>
      <c r="F2" s="291"/>
      <c r="G2" s="291"/>
      <c r="H2" s="291"/>
      <c r="I2" s="291"/>
      <c r="J2" s="291"/>
      <c r="K2" s="291"/>
      <c r="L2" s="291"/>
      <c r="M2" s="202"/>
      <c r="N2" s="202" t="s">
        <v>0</v>
      </c>
    </row>
    <row r="3" spans="1:15" ht="15.75" thickBot="1" x14ac:dyDescent="0.2">
      <c r="B3" s="213" t="s">
        <v>1</v>
      </c>
      <c r="C3" s="214" t="s">
        <v>153</v>
      </c>
      <c r="D3" s="214" t="s">
        <v>154</v>
      </c>
      <c r="E3" s="214" t="s">
        <v>155</v>
      </c>
      <c r="F3" s="214" t="s">
        <v>156</v>
      </c>
      <c r="G3" s="214" t="s">
        <v>157</v>
      </c>
      <c r="H3" s="214" t="s">
        <v>210</v>
      </c>
      <c r="I3" s="214" t="s">
        <v>223</v>
      </c>
      <c r="J3" s="215" t="s">
        <v>227</v>
      </c>
      <c r="K3" s="215" t="s">
        <v>228</v>
      </c>
      <c r="L3" s="215" t="s">
        <v>229</v>
      </c>
      <c r="M3" s="215" t="s">
        <v>273</v>
      </c>
      <c r="N3" s="215" t="s">
        <v>275</v>
      </c>
    </row>
    <row r="4" spans="1:15" x14ac:dyDescent="0.15">
      <c r="A4" s="141"/>
      <c r="B4" s="142" t="s">
        <v>59</v>
      </c>
      <c r="C4" s="219"/>
      <c r="D4" s="219"/>
      <c r="E4" s="219"/>
      <c r="F4" s="219"/>
      <c r="G4" s="219"/>
      <c r="H4" s="219"/>
      <c r="I4" s="219"/>
      <c r="J4" s="219"/>
      <c r="K4" s="220"/>
      <c r="L4" s="220"/>
      <c r="M4" s="220"/>
      <c r="N4" s="220"/>
    </row>
    <row r="5" spans="1:15" x14ac:dyDescent="0.15">
      <c r="B5" s="143" t="s">
        <v>259</v>
      </c>
      <c r="C5" s="221">
        <v>0</v>
      </c>
      <c r="D5" s="221">
        <f t="shared" ref="D5:I5" si="0">C97/100000</f>
        <v>0</v>
      </c>
      <c r="E5" s="221">
        <f t="shared" si="0"/>
        <v>0</v>
      </c>
      <c r="F5" s="221">
        <f t="shared" si="0"/>
        <v>1162.9007999999999</v>
      </c>
      <c r="G5" s="221">
        <f t="shared" si="0"/>
        <v>1255.9328640000001</v>
      </c>
      <c r="H5" s="221">
        <f t="shared" si="0"/>
        <v>1356.40749312</v>
      </c>
      <c r="I5" s="221">
        <f t="shared" si="0"/>
        <v>1464.9200925696</v>
      </c>
      <c r="J5" s="221">
        <f t="shared" ref="J5" si="1">I97/100000</f>
        <v>1582.1136999751682</v>
      </c>
      <c r="K5" s="221">
        <f t="shared" ref="K5" si="2">J97/100000</f>
        <v>1708.6827959731813</v>
      </c>
      <c r="L5" s="221">
        <f t="shared" ref="L5" si="3">K97/100000</f>
        <v>1845.377419651036</v>
      </c>
      <c r="M5" s="221">
        <f t="shared" ref="M5:N5" si="4">L97/100000</f>
        <v>1993.0076132231188</v>
      </c>
      <c r="N5" s="221">
        <f t="shared" si="4"/>
        <v>2152.4482222809684</v>
      </c>
    </row>
    <row r="6" spans="1:15" x14ac:dyDescent="0.15">
      <c r="B6" s="143" t="s">
        <v>38</v>
      </c>
      <c r="C6" s="221">
        <v>0</v>
      </c>
      <c r="D6" s="221">
        <f t="shared" ref="D6:K6" si="5">(C158)/100000</f>
        <v>0</v>
      </c>
      <c r="E6" s="221">
        <f t="shared" si="5"/>
        <v>0</v>
      </c>
      <c r="F6" s="221">
        <f t="shared" si="5"/>
        <v>56.443800000000003</v>
      </c>
      <c r="G6" s="221">
        <f t="shared" si="5"/>
        <v>61.376489999999997</v>
      </c>
      <c r="H6" s="221">
        <f t="shared" si="5"/>
        <v>67.998246749999993</v>
      </c>
      <c r="I6" s="221">
        <f t="shared" si="5"/>
        <v>73.951864087499999</v>
      </c>
      <c r="J6" s="221">
        <f t="shared" si="5"/>
        <v>81.816131722500003</v>
      </c>
      <c r="K6" s="221">
        <f t="shared" si="5"/>
        <v>88.996921358624988</v>
      </c>
      <c r="L6" s="221">
        <f t="shared" ref="L6" si="6">(K158)/100000</f>
        <v>96.845748781556239</v>
      </c>
      <c r="M6" s="221">
        <f t="shared" ref="M6:N6" si="7">(L158)/100000</f>
        <v>105.42691571113407</v>
      </c>
      <c r="N6" s="221">
        <f t="shared" si="7"/>
        <v>114.81102893624076</v>
      </c>
    </row>
    <row r="7" spans="1:15" x14ac:dyDescent="0.15">
      <c r="B7" s="216" t="s">
        <v>39</v>
      </c>
      <c r="C7" s="222">
        <f t="shared" ref="C7:N7" si="8">SUM(C5:C6)</f>
        <v>0</v>
      </c>
      <c r="D7" s="222">
        <f t="shared" si="8"/>
        <v>0</v>
      </c>
      <c r="E7" s="222">
        <f t="shared" si="8"/>
        <v>0</v>
      </c>
      <c r="F7" s="222">
        <f t="shared" si="8"/>
        <v>1219.3445999999999</v>
      </c>
      <c r="G7" s="222">
        <f t="shared" si="8"/>
        <v>1317.3093540000002</v>
      </c>
      <c r="H7" s="222">
        <f t="shared" si="8"/>
        <v>1424.4057398699999</v>
      </c>
      <c r="I7" s="222">
        <f t="shared" si="8"/>
        <v>1538.8719566571001</v>
      </c>
      <c r="J7" s="222">
        <f t="shared" si="8"/>
        <v>1663.9298316976681</v>
      </c>
      <c r="K7" s="222">
        <f t="shared" si="8"/>
        <v>1797.6797173318064</v>
      </c>
      <c r="L7" s="222">
        <f t="shared" si="8"/>
        <v>1942.2231684325923</v>
      </c>
      <c r="M7" s="222">
        <f t="shared" si="8"/>
        <v>2098.4345289342527</v>
      </c>
      <c r="N7" s="222">
        <f t="shared" si="8"/>
        <v>2267.2592512172091</v>
      </c>
    </row>
    <row r="8" spans="1:15" x14ac:dyDescent="0.15">
      <c r="A8" s="141"/>
      <c r="B8" s="144" t="s">
        <v>60</v>
      </c>
      <c r="C8" s="221"/>
      <c r="D8" s="221"/>
      <c r="E8" s="221"/>
      <c r="F8" s="221"/>
      <c r="G8" s="221"/>
      <c r="H8" s="221"/>
      <c r="I8" s="221"/>
      <c r="J8" s="221"/>
      <c r="K8" s="221"/>
      <c r="L8" s="221"/>
      <c r="M8" s="221"/>
      <c r="N8" s="221"/>
    </row>
    <row r="9" spans="1:15" x14ac:dyDescent="0.15">
      <c r="A9" s="141"/>
      <c r="B9" s="143" t="s">
        <v>40</v>
      </c>
      <c r="C9" s="221">
        <v>0</v>
      </c>
      <c r="D9" s="221">
        <f t="shared" ref="D9:N9" si="9">C169/100000</f>
        <v>0</v>
      </c>
      <c r="E9" s="221">
        <f t="shared" si="9"/>
        <v>0</v>
      </c>
      <c r="F9" s="221">
        <f t="shared" si="9"/>
        <v>77.010480000000001</v>
      </c>
      <c r="G9" s="221">
        <f t="shared" si="9"/>
        <v>83.677838399999999</v>
      </c>
      <c r="H9" s="221">
        <f t="shared" si="9"/>
        <v>90.929237471999997</v>
      </c>
      <c r="I9" s="221">
        <f t="shared" si="9"/>
        <v>98.816465669759992</v>
      </c>
      <c r="J9" s="221">
        <f t="shared" si="9"/>
        <v>107.3959610433408</v>
      </c>
      <c r="K9" s="221">
        <f t="shared" si="9"/>
        <v>116.72923385880806</v>
      </c>
      <c r="L9" s="221">
        <f t="shared" si="9"/>
        <v>126.8833280927127</v>
      </c>
      <c r="M9" s="221">
        <f t="shared" si="9"/>
        <v>137.93132541784971</v>
      </c>
      <c r="N9" s="221">
        <f t="shared" si="9"/>
        <v>149.95289563676971</v>
      </c>
    </row>
    <row r="10" spans="1:15" x14ac:dyDescent="0.15">
      <c r="A10" s="141"/>
      <c r="B10" s="143" t="s">
        <v>34</v>
      </c>
      <c r="C10" s="221">
        <v>0</v>
      </c>
      <c r="D10" s="221">
        <f t="shared" ref="D10:N10" si="10">C170/100000</f>
        <v>0</v>
      </c>
      <c r="E10" s="221">
        <f t="shared" si="10"/>
        <v>0</v>
      </c>
      <c r="F10" s="221">
        <f t="shared" si="10"/>
        <v>145.19999999999999</v>
      </c>
      <c r="G10" s="221">
        <f t="shared" si="10"/>
        <v>159.72000000000003</v>
      </c>
      <c r="H10" s="221">
        <f t="shared" si="10"/>
        <v>175.69200000000004</v>
      </c>
      <c r="I10" s="221">
        <f t="shared" si="10"/>
        <v>193.26120000000009</v>
      </c>
      <c r="J10" s="221">
        <f t="shared" si="10"/>
        <v>212.58732000000012</v>
      </c>
      <c r="K10" s="221">
        <f t="shared" si="10"/>
        <v>233.84605200000013</v>
      </c>
      <c r="L10" s="221">
        <f t="shared" si="10"/>
        <v>257.23065720000017</v>
      </c>
      <c r="M10" s="221">
        <f t="shared" si="10"/>
        <v>282.95372292000025</v>
      </c>
      <c r="N10" s="221">
        <f t="shared" si="10"/>
        <v>311.24909521200027</v>
      </c>
    </row>
    <row r="11" spans="1:15" x14ac:dyDescent="0.15">
      <c r="B11" s="143" t="s">
        <v>42</v>
      </c>
      <c r="C11" s="221">
        <v>0</v>
      </c>
      <c r="D11" s="221">
        <f t="shared" ref="D11:N11" si="11">C172/100000</f>
        <v>0</v>
      </c>
      <c r="E11" s="221">
        <f t="shared" si="11"/>
        <v>0</v>
      </c>
      <c r="F11" s="221">
        <f t="shared" si="11"/>
        <v>548.40614000000005</v>
      </c>
      <c r="G11" s="221">
        <f t="shared" si="11"/>
        <v>603.24675400000001</v>
      </c>
      <c r="H11" s="221">
        <f t="shared" si="11"/>
        <v>663.57142940000017</v>
      </c>
      <c r="I11" s="221">
        <f t="shared" si="11"/>
        <v>729.92857233999996</v>
      </c>
      <c r="J11" s="221">
        <f t="shared" si="11"/>
        <v>802.92142957400006</v>
      </c>
      <c r="K11" s="221">
        <f t="shared" si="11"/>
        <v>883.21357253140013</v>
      </c>
      <c r="L11" s="221">
        <f t="shared" si="11"/>
        <v>971.53492978454028</v>
      </c>
      <c r="M11" s="221">
        <f t="shared" si="11"/>
        <v>1068.6884227629942</v>
      </c>
      <c r="N11" s="221">
        <f t="shared" si="11"/>
        <v>1175.557265039294</v>
      </c>
    </row>
    <row r="12" spans="1:15" x14ac:dyDescent="0.15">
      <c r="B12" s="217" t="s">
        <v>43</v>
      </c>
      <c r="C12" s="222">
        <f t="shared" ref="C12:N12" si="12">SUM(C9:C11)</f>
        <v>0</v>
      </c>
      <c r="D12" s="222">
        <f t="shared" si="12"/>
        <v>0</v>
      </c>
      <c r="E12" s="222">
        <f t="shared" si="12"/>
        <v>0</v>
      </c>
      <c r="F12" s="222">
        <f t="shared" si="12"/>
        <v>770.61662000000001</v>
      </c>
      <c r="G12" s="222">
        <f t="shared" si="12"/>
        <v>846.64459239999996</v>
      </c>
      <c r="H12" s="222">
        <f t="shared" si="12"/>
        <v>930.19266687200025</v>
      </c>
      <c r="I12" s="222">
        <f t="shared" si="12"/>
        <v>1022.0062380097601</v>
      </c>
      <c r="J12" s="222">
        <f t="shared" si="12"/>
        <v>1122.9047106173409</v>
      </c>
      <c r="K12" s="222">
        <f t="shared" si="12"/>
        <v>1233.7888583902084</v>
      </c>
      <c r="L12" s="222">
        <f t="shared" si="12"/>
        <v>1355.6489150772532</v>
      </c>
      <c r="M12" s="222">
        <f t="shared" si="12"/>
        <v>1489.573471100844</v>
      </c>
      <c r="N12" s="222">
        <f t="shared" si="12"/>
        <v>1636.759255888064</v>
      </c>
    </row>
    <row r="13" spans="1:15" x14ac:dyDescent="0.15">
      <c r="B13" s="218" t="s">
        <v>316</v>
      </c>
      <c r="C13" s="257">
        <f t="shared" ref="C13:N13" si="13">+C7-C12</f>
        <v>0</v>
      </c>
      <c r="D13" s="257">
        <f t="shared" si="13"/>
        <v>0</v>
      </c>
      <c r="E13" s="257">
        <f t="shared" si="13"/>
        <v>0</v>
      </c>
      <c r="F13" s="257">
        <f t="shared" si="13"/>
        <v>448.72797999999989</v>
      </c>
      <c r="G13" s="257">
        <f t="shared" si="13"/>
        <v>470.66476160000025</v>
      </c>
      <c r="H13" s="257">
        <f t="shared" si="13"/>
        <v>494.21307299799969</v>
      </c>
      <c r="I13" s="257">
        <f t="shared" si="13"/>
        <v>516.86571864734003</v>
      </c>
      <c r="J13" s="257">
        <f t="shared" si="13"/>
        <v>541.02512108032715</v>
      </c>
      <c r="K13" s="257">
        <f t="shared" si="13"/>
        <v>563.89085894159803</v>
      </c>
      <c r="L13" s="257">
        <f t="shared" si="13"/>
        <v>586.57425335533912</v>
      </c>
      <c r="M13" s="257">
        <f t="shared" si="13"/>
        <v>608.86105783340872</v>
      </c>
      <c r="N13" s="257">
        <f t="shared" si="13"/>
        <v>630.49999532914512</v>
      </c>
    </row>
    <row r="14" spans="1:15" x14ac:dyDescent="0.15">
      <c r="B14" s="143" t="s">
        <v>44</v>
      </c>
      <c r="C14" s="221">
        <f>Depreciation!C39</f>
        <v>0</v>
      </c>
      <c r="D14" s="221">
        <f>Depreciation!D39</f>
        <v>0</v>
      </c>
      <c r="E14" s="221">
        <f>Depreciation!E39</f>
        <v>0</v>
      </c>
      <c r="F14" s="221">
        <f>Depreciation!F39</f>
        <v>363.91560550183294</v>
      </c>
      <c r="G14" s="221">
        <f>Depreciation!G39</f>
        <v>318.17452102057263</v>
      </c>
      <c r="H14" s="221">
        <f>Depreciation!H39</f>
        <v>280.09795181942076</v>
      </c>
      <c r="I14" s="221">
        <f>Depreciation!I39</f>
        <v>247.78069404864075</v>
      </c>
      <c r="J14" s="221">
        <f>Depreciation!J39</f>
        <v>219.9489536104999</v>
      </c>
      <c r="K14" s="221">
        <f>Depreciation!K39</f>
        <v>195.72304117150594</v>
      </c>
      <c r="L14" s="221">
        <f>Depreciation!L39</f>
        <v>174.4731345183078</v>
      </c>
      <c r="M14" s="221">
        <f>Depreciation!M39</f>
        <v>155.73111609895943</v>
      </c>
      <c r="N14" s="221">
        <f>Depreciation!N39</f>
        <v>139.1362595795473</v>
      </c>
    </row>
    <row r="15" spans="1:15" x14ac:dyDescent="0.15">
      <c r="B15" s="256" t="s">
        <v>317</v>
      </c>
      <c r="C15" s="258">
        <f>+C13-C14</f>
        <v>0</v>
      </c>
      <c r="D15" s="258">
        <f t="shared" ref="D15:N15" si="14">+D13-D14</f>
        <v>0</v>
      </c>
      <c r="E15" s="258">
        <f t="shared" si="14"/>
        <v>0</v>
      </c>
      <c r="F15" s="258">
        <f t="shared" si="14"/>
        <v>84.812374498166946</v>
      </c>
      <c r="G15" s="258">
        <f t="shared" si="14"/>
        <v>152.49024057942762</v>
      </c>
      <c r="H15" s="258">
        <f t="shared" si="14"/>
        <v>214.11512117857893</v>
      </c>
      <c r="I15" s="258">
        <f t="shared" si="14"/>
        <v>269.08502459869931</v>
      </c>
      <c r="J15" s="258">
        <f t="shared" si="14"/>
        <v>321.07616746982728</v>
      </c>
      <c r="K15" s="258">
        <f t="shared" si="14"/>
        <v>368.16781777009209</v>
      </c>
      <c r="L15" s="258">
        <f t="shared" si="14"/>
        <v>412.10111883703132</v>
      </c>
      <c r="M15" s="258">
        <f t="shared" si="14"/>
        <v>453.12994173444929</v>
      </c>
      <c r="N15" s="258">
        <f t="shared" si="14"/>
        <v>491.36373574959782</v>
      </c>
    </row>
    <row r="16" spans="1:15" x14ac:dyDescent="0.15">
      <c r="B16" s="143" t="s">
        <v>319</v>
      </c>
      <c r="C16" s="221">
        <v>0</v>
      </c>
      <c r="D16" s="221">
        <f t="shared" ref="D16:N16" si="15">C171/100000</f>
        <v>0</v>
      </c>
      <c r="E16" s="221">
        <f t="shared" si="15"/>
        <v>0</v>
      </c>
      <c r="F16" s="221">
        <f t="shared" si="15"/>
        <v>202.54</v>
      </c>
      <c r="G16" s="221">
        <f t="shared" si="15"/>
        <v>191.22375</v>
      </c>
      <c r="H16" s="221">
        <f t="shared" si="15"/>
        <v>176.78712499999997</v>
      </c>
      <c r="I16" s="221">
        <f t="shared" si="15"/>
        <v>159.57715000000002</v>
      </c>
      <c r="J16" s="221">
        <f t="shared" si="15"/>
        <v>139.59398999999999</v>
      </c>
      <c r="K16" s="221">
        <f t="shared" si="15"/>
        <v>114.75657650000001</v>
      </c>
      <c r="L16" s="221">
        <f t="shared" si="15"/>
        <v>79.168234149999989</v>
      </c>
      <c r="M16" s="221">
        <f t="shared" si="15"/>
        <v>35.257307564999998</v>
      </c>
      <c r="N16" s="221">
        <f t="shared" si="15"/>
        <v>2.1252883214999998</v>
      </c>
    </row>
    <row r="17" spans="1:15" x14ac:dyDescent="0.15">
      <c r="B17" s="216" t="s">
        <v>45</v>
      </c>
      <c r="C17" s="222">
        <f>+C15-C16</f>
        <v>0</v>
      </c>
      <c r="D17" s="222">
        <f t="shared" ref="D17:N17" si="16">+D15-D16</f>
        <v>0</v>
      </c>
      <c r="E17" s="222">
        <f t="shared" si="16"/>
        <v>0</v>
      </c>
      <c r="F17" s="222">
        <f t="shared" si="16"/>
        <v>-117.72762550183305</v>
      </c>
      <c r="G17" s="222">
        <f t="shared" si="16"/>
        <v>-38.733509420572375</v>
      </c>
      <c r="H17" s="222">
        <f t="shared" si="16"/>
        <v>37.327996178578957</v>
      </c>
      <c r="I17" s="222">
        <f t="shared" si="16"/>
        <v>109.50787459869929</v>
      </c>
      <c r="J17" s="222">
        <f t="shared" si="16"/>
        <v>181.48217746982729</v>
      </c>
      <c r="K17" s="222">
        <f t="shared" si="16"/>
        <v>253.41124127009209</v>
      </c>
      <c r="L17" s="222">
        <f t="shared" si="16"/>
        <v>332.93288468703133</v>
      </c>
      <c r="M17" s="222">
        <f t="shared" si="16"/>
        <v>417.87263416944927</v>
      </c>
      <c r="N17" s="222">
        <f t="shared" si="16"/>
        <v>489.2384474280978</v>
      </c>
    </row>
    <row r="18" spans="1:15" x14ac:dyDescent="0.15">
      <c r="B18" s="143" t="s">
        <v>46</v>
      </c>
      <c r="C18" s="221">
        <f t="shared" ref="C18" si="17">C17*25%</f>
        <v>0</v>
      </c>
      <c r="D18" s="221">
        <f>D17*30%</f>
        <v>0</v>
      </c>
      <c r="E18" s="221">
        <f t="shared" ref="E18:K18" si="18">E17*30%</f>
        <v>0</v>
      </c>
      <c r="F18" s="221">
        <f t="shared" si="18"/>
        <v>-35.318287650549912</v>
      </c>
      <c r="G18" s="221">
        <f t="shared" si="18"/>
        <v>-11.620052826171712</v>
      </c>
      <c r="H18" s="221">
        <f t="shared" si="18"/>
        <v>11.198398853573687</v>
      </c>
      <c r="I18" s="221">
        <f t="shared" si="18"/>
        <v>32.852362379609787</v>
      </c>
      <c r="J18" s="221">
        <f t="shared" si="18"/>
        <v>54.444653240948185</v>
      </c>
      <c r="K18" s="221">
        <f t="shared" si="18"/>
        <v>76.023372381027627</v>
      </c>
      <c r="L18" s="221">
        <f t="shared" ref="L18:M18" si="19">L17*30%</f>
        <v>99.879865406109403</v>
      </c>
      <c r="M18" s="221">
        <f t="shared" si="19"/>
        <v>125.36179025083477</v>
      </c>
      <c r="N18" s="221">
        <f t="shared" ref="N18" si="20">N17*30%</f>
        <v>146.77153422842935</v>
      </c>
    </row>
    <row r="19" spans="1:15" x14ac:dyDescent="0.15">
      <c r="A19" s="145"/>
      <c r="B19" s="216" t="s">
        <v>47</v>
      </c>
      <c r="C19" s="222">
        <f t="shared" ref="C19:F19" si="21">C17-C18</f>
        <v>0</v>
      </c>
      <c r="D19" s="222">
        <f t="shared" si="21"/>
        <v>0</v>
      </c>
      <c r="E19" s="222">
        <f t="shared" si="21"/>
        <v>0</v>
      </c>
      <c r="F19" s="222">
        <f t="shared" si="21"/>
        <v>-82.409337851283141</v>
      </c>
      <c r="G19" s="222">
        <f t="shared" ref="G19:H19" si="22">G17-G18</f>
        <v>-27.113456594400663</v>
      </c>
      <c r="H19" s="222">
        <f t="shared" si="22"/>
        <v>26.129597325005271</v>
      </c>
      <c r="I19" s="222">
        <f t="shared" ref="I19:K19" si="23">I17-I18</f>
        <v>76.655512219089502</v>
      </c>
      <c r="J19" s="222">
        <f t="shared" si="23"/>
        <v>127.03752422887911</v>
      </c>
      <c r="K19" s="222">
        <f t="shared" si="23"/>
        <v>177.38786888906446</v>
      </c>
      <c r="L19" s="222">
        <f t="shared" ref="L19:M19" si="24">L17-L18</f>
        <v>233.05301928092194</v>
      </c>
      <c r="M19" s="222">
        <f t="shared" si="24"/>
        <v>292.51084391861451</v>
      </c>
      <c r="N19" s="222">
        <f t="shared" ref="N19" si="25">N17-N18</f>
        <v>342.46691319966845</v>
      </c>
    </row>
    <row r="20" spans="1:15" ht="15.75" thickBot="1" x14ac:dyDescent="0.2">
      <c r="A20" s="145"/>
      <c r="B20" s="177"/>
      <c r="C20" s="223"/>
      <c r="D20" s="223"/>
      <c r="E20" s="223"/>
      <c r="F20" s="223"/>
      <c r="G20" s="223"/>
      <c r="H20" s="223"/>
      <c r="I20" s="223"/>
      <c r="J20" s="223"/>
      <c r="K20" s="223"/>
      <c r="L20" s="223"/>
      <c r="M20" s="224"/>
      <c r="N20" s="224"/>
    </row>
    <row r="21" spans="1:15" ht="15.75" thickBot="1" x14ac:dyDescent="0.2">
      <c r="A21" s="145"/>
      <c r="B21" s="146" t="s">
        <v>48</v>
      </c>
      <c r="C21" s="225">
        <f t="shared" ref="C21:F21" si="26">C19</f>
        <v>0</v>
      </c>
      <c r="D21" s="225">
        <f t="shared" si="26"/>
        <v>0</v>
      </c>
      <c r="E21" s="225">
        <f t="shared" si="26"/>
        <v>0</v>
      </c>
      <c r="F21" s="225">
        <f t="shared" si="26"/>
        <v>-82.409337851283141</v>
      </c>
      <c r="G21" s="225">
        <f t="shared" ref="G21:H21" si="27">G19</f>
        <v>-27.113456594400663</v>
      </c>
      <c r="H21" s="225">
        <f t="shared" si="27"/>
        <v>26.129597325005271</v>
      </c>
      <c r="I21" s="225">
        <f t="shared" ref="I21:K21" si="28">I19</f>
        <v>76.655512219089502</v>
      </c>
      <c r="J21" s="225">
        <f t="shared" si="28"/>
        <v>127.03752422887911</v>
      </c>
      <c r="K21" s="225">
        <f t="shared" si="28"/>
        <v>177.38786888906446</v>
      </c>
      <c r="L21" s="225">
        <f t="shared" ref="L21:M21" si="29">L19</f>
        <v>233.05301928092194</v>
      </c>
      <c r="M21" s="225">
        <f t="shared" si="29"/>
        <v>292.51084391861451</v>
      </c>
      <c r="N21" s="225">
        <f t="shared" ref="N21" si="30">N19</f>
        <v>342.46691319966845</v>
      </c>
    </row>
    <row r="22" spans="1:15" x14ac:dyDescent="0.15">
      <c r="A22" s="145"/>
      <c r="B22" s="147"/>
      <c r="C22" s="173"/>
      <c r="D22" s="173"/>
      <c r="E22" s="173"/>
      <c r="F22" s="173"/>
      <c r="G22" s="173"/>
      <c r="H22" s="173"/>
      <c r="I22" s="173"/>
      <c r="J22" s="173"/>
      <c r="K22" s="173"/>
      <c r="L22" s="173"/>
      <c r="M22" s="173"/>
      <c r="N22" s="173"/>
    </row>
    <row r="23" spans="1:15" x14ac:dyDescent="0.15">
      <c r="A23" s="145"/>
      <c r="B23" s="147"/>
      <c r="C23" s="226"/>
      <c r="D23" s="226"/>
      <c r="E23" s="226"/>
      <c r="F23" s="226"/>
      <c r="G23" s="226"/>
      <c r="H23" s="226"/>
      <c r="I23" s="226"/>
      <c r="J23" s="226"/>
      <c r="K23" s="226"/>
      <c r="L23" s="226"/>
      <c r="M23" s="226"/>
      <c r="N23" s="226"/>
    </row>
    <row r="24" spans="1:15" x14ac:dyDescent="0.15">
      <c r="A24" s="145"/>
      <c r="B24" s="147"/>
      <c r="C24" s="226"/>
      <c r="D24" s="226"/>
      <c r="E24" s="226"/>
      <c r="F24" s="226"/>
      <c r="G24" s="226"/>
      <c r="H24" s="226"/>
      <c r="I24" s="226"/>
      <c r="J24" s="226"/>
      <c r="K24" s="226"/>
      <c r="L24" s="226"/>
      <c r="M24" s="226"/>
      <c r="N24" s="226"/>
    </row>
    <row r="25" spans="1:15" x14ac:dyDescent="0.15">
      <c r="A25" s="145"/>
      <c r="B25" s="147"/>
      <c r="C25" s="226"/>
      <c r="D25" s="226"/>
      <c r="E25" s="226"/>
      <c r="F25" s="226"/>
      <c r="G25" s="226"/>
      <c r="H25" s="226"/>
      <c r="I25" s="226"/>
      <c r="J25" s="226"/>
      <c r="K25" s="226"/>
      <c r="L25" s="226"/>
      <c r="M25" s="226"/>
      <c r="N25" s="226"/>
    </row>
    <row r="26" spans="1:15" x14ac:dyDescent="0.15">
      <c r="A26" s="145"/>
      <c r="B26" s="147"/>
      <c r="C26" s="226"/>
      <c r="D26" s="226"/>
      <c r="E26" s="226"/>
      <c r="F26" s="226"/>
      <c r="G26" s="226"/>
    </row>
    <row r="27" spans="1:15" x14ac:dyDescent="0.15">
      <c r="A27" s="145"/>
      <c r="B27" s="147"/>
      <c r="C27" s="226"/>
      <c r="D27" s="226"/>
      <c r="E27" s="226"/>
      <c r="F27" s="226"/>
      <c r="G27" s="226"/>
    </row>
    <row r="28" spans="1:15" x14ac:dyDescent="0.15">
      <c r="A28" s="145"/>
      <c r="B28" s="147"/>
      <c r="C28" s="226"/>
      <c r="D28" s="226"/>
      <c r="E28" s="226"/>
      <c r="F28" s="226"/>
      <c r="G28" s="226"/>
    </row>
    <row r="29" spans="1:15" x14ac:dyDescent="0.15">
      <c r="A29" s="145"/>
      <c r="B29" s="147"/>
      <c r="C29" s="226"/>
      <c r="D29" s="226"/>
      <c r="E29" s="226"/>
      <c r="F29" s="226"/>
      <c r="G29" s="226"/>
    </row>
    <row r="30" spans="1:15" x14ac:dyDescent="0.15">
      <c r="A30" s="145"/>
      <c r="B30" s="147"/>
      <c r="C30" s="226"/>
      <c r="D30" s="226"/>
      <c r="E30" s="226"/>
      <c r="F30" s="226"/>
      <c r="G30" s="226"/>
    </row>
    <row r="31" spans="1:15" x14ac:dyDescent="0.15">
      <c r="A31" s="311" t="str">
        <f>A1</f>
        <v>Project Report of M/s VAYU SUITES</v>
      </c>
      <c r="B31" s="311"/>
      <c r="C31" s="311"/>
      <c r="D31" s="311"/>
      <c r="E31" s="311"/>
      <c r="F31" s="311"/>
      <c r="G31" s="311"/>
      <c r="H31" s="311"/>
      <c r="I31" s="311"/>
      <c r="J31" s="311"/>
      <c r="K31" s="311"/>
      <c r="L31" s="311"/>
      <c r="M31" s="311"/>
      <c r="N31" s="311"/>
      <c r="O31" s="175"/>
    </row>
    <row r="32" spans="1:15" x14ac:dyDescent="0.15">
      <c r="A32" s="168"/>
      <c r="B32" s="168"/>
      <c r="C32" s="168"/>
      <c r="D32" s="168"/>
      <c r="E32" s="168"/>
      <c r="F32" s="168"/>
      <c r="G32" s="168"/>
    </row>
    <row r="33" spans="1:14" ht="15.75" thickBot="1" x14ac:dyDescent="0.2">
      <c r="A33" s="176" t="s">
        <v>49</v>
      </c>
      <c r="B33" s="176"/>
      <c r="C33" s="202"/>
      <c r="D33" s="202"/>
      <c r="E33" s="202"/>
      <c r="F33" s="202"/>
      <c r="G33" s="202"/>
      <c r="H33" s="202"/>
      <c r="I33" s="202"/>
      <c r="J33" s="202"/>
      <c r="K33" s="202"/>
      <c r="L33" s="202"/>
      <c r="M33" s="202"/>
      <c r="N33" s="202" t="s">
        <v>211</v>
      </c>
    </row>
    <row r="34" spans="1:14" ht="15.75" thickBot="1" x14ac:dyDescent="0.2">
      <c r="B34" s="148" t="s">
        <v>1</v>
      </c>
      <c r="C34" s="104" t="s">
        <v>153</v>
      </c>
      <c r="D34" s="104" t="s">
        <v>154</v>
      </c>
      <c r="E34" s="104" t="s">
        <v>155</v>
      </c>
      <c r="F34" s="104" t="s">
        <v>156</v>
      </c>
      <c r="G34" s="104" t="s">
        <v>157</v>
      </c>
      <c r="H34" s="104" t="s">
        <v>210</v>
      </c>
      <c r="I34" s="104" t="s">
        <v>223</v>
      </c>
      <c r="J34" s="105" t="s">
        <v>227</v>
      </c>
      <c r="K34" s="105" t="s">
        <v>228</v>
      </c>
      <c r="L34" s="105" t="s">
        <v>229</v>
      </c>
      <c r="M34" s="105" t="s">
        <v>273</v>
      </c>
      <c r="N34" s="47" t="s">
        <v>275</v>
      </c>
    </row>
    <row r="35" spans="1:14" x14ac:dyDescent="0.15">
      <c r="A35" s="141"/>
      <c r="B35" s="149" t="s">
        <v>50</v>
      </c>
      <c r="C35" s="219"/>
      <c r="D35" s="219"/>
      <c r="E35" s="219"/>
      <c r="F35" s="219"/>
      <c r="G35" s="219"/>
      <c r="H35" s="219"/>
      <c r="I35" s="219"/>
      <c r="J35" s="219"/>
      <c r="K35" s="219"/>
      <c r="L35" s="219"/>
      <c r="M35" s="220"/>
      <c r="N35" s="220"/>
    </row>
    <row r="36" spans="1:14" x14ac:dyDescent="0.15">
      <c r="B36" s="150" t="s">
        <v>250</v>
      </c>
      <c r="C36" s="38">
        <v>5</v>
      </c>
      <c r="D36" s="38">
        <f>+D46-D38</f>
        <v>473</v>
      </c>
      <c r="E36" s="38">
        <f>+COP!C18</f>
        <v>1084.1801666666665</v>
      </c>
      <c r="F36" s="38">
        <f>+E36</f>
        <v>1084.1801666666665</v>
      </c>
      <c r="G36" s="38">
        <f t="shared" ref="G36:N36" si="31">+F36</f>
        <v>1084.1801666666665</v>
      </c>
      <c r="H36" s="38">
        <f t="shared" si="31"/>
        <v>1084.1801666666665</v>
      </c>
      <c r="I36" s="38">
        <f t="shared" si="31"/>
        <v>1084.1801666666665</v>
      </c>
      <c r="J36" s="38">
        <f t="shared" si="31"/>
        <v>1084.1801666666665</v>
      </c>
      <c r="K36" s="38">
        <f t="shared" si="31"/>
        <v>1084.1801666666665</v>
      </c>
      <c r="L36" s="38">
        <f t="shared" si="31"/>
        <v>1084.1801666666665</v>
      </c>
      <c r="M36" s="38">
        <f t="shared" si="31"/>
        <v>1084.1801666666665</v>
      </c>
      <c r="N36" s="38">
        <f t="shared" si="31"/>
        <v>1084.1801666666665</v>
      </c>
    </row>
    <row r="37" spans="1:14" x14ac:dyDescent="0.15">
      <c r="B37" s="150" t="s">
        <v>51</v>
      </c>
      <c r="C37" s="38">
        <f>C21</f>
        <v>0</v>
      </c>
      <c r="D37" s="38">
        <f t="shared" ref="D37:N37" si="32">D21+C37</f>
        <v>0</v>
      </c>
      <c r="E37" s="38">
        <f t="shared" si="32"/>
        <v>0</v>
      </c>
      <c r="F37" s="38">
        <f t="shared" si="32"/>
        <v>-82.409337851283141</v>
      </c>
      <c r="G37" s="38">
        <f t="shared" si="32"/>
        <v>-109.5227944456838</v>
      </c>
      <c r="H37" s="38">
        <f t="shared" si="32"/>
        <v>-83.393197120678536</v>
      </c>
      <c r="I37" s="38">
        <f t="shared" si="32"/>
        <v>-6.7376849015890343</v>
      </c>
      <c r="J37" s="38">
        <f t="shared" si="32"/>
        <v>120.29983932729007</v>
      </c>
      <c r="K37" s="38">
        <f t="shared" si="32"/>
        <v>297.68770821635451</v>
      </c>
      <c r="L37" s="38">
        <f t="shared" si="32"/>
        <v>530.74072749727645</v>
      </c>
      <c r="M37" s="38">
        <f t="shared" si="32"/>
        <v>823.25157141589102</v>
      </c>
      <c r="N37" s="38">
        <f t="shared" si="32"/>
        <v>1165.7184846155594</v>
      </c>
    </row>
    <row r="38" spans="1:14" x14ac:dyDescent="0.15">
      <c r="B38" s="150" t="s">
        <v>52</v>
      </c>
      <c r="C38" s="38">
        <v>0</v>
      </c>
      <c r="D38" s="38">
        <f>'Repayment Schedule'!B157</f>
        <v>920</v>
      </c>
      <c r="E38" s="38">
        <f>'Repayment Schedule'!C157</f>
        <v>2218</v>
      </c>
      <c r="F38" s="38">
        <f>'Repayment Schedule'!D157</f>
        <v>2138</v>
      </c>
      <c r="G38" s="38">
        <f>'Repayment Schedule'!E157</f>
        <v>1998</v>
      </c>
      <c r="H38" s="38">
        <f>'Repayment Schedule'!F157</f>
        <v>1828</v>
      </c>
      <c r="I38" s="38">
        <f>'Repayment Schedule'!G157</f>
        <v>1628</v>
      </c>
      <c r="J38" s="38">
        <f>'Repayment Schedule'!H157</f>
        <v>1398</v>
      </c>
      <c r="K38" s="38">
        <f>'Repayment Schedule'!I157</f>
        <v>1078</v>
      </c>
      <c r="L38" s="38">
        <f>'Repayment Schedule'!J157</f>
        <v>638</v>
      </c>
      <c r="M38" s="38">
        <f>'Repayment Schedule'!K157</f>
        <v>158</v>
      </c>
      <c r="N38" s="38">
        <f>'Repayment Schedule'!L157</f>
        <v>0</v>
      </c>
    </row>
    <row r="39" spans="1:14" x14ac:dyDescent="0.15">
      <c r="B39" s="150" t="s">
        <v>204</v>
      </c>
      <c r="C39" s="38">
        <v>0</v>
      </c>
      <c r="D39" s="38">
        <v>0</v>
      </c>
      <c r="E39" s="38">
        <v>0</v>
      </c>
      <c r="F39" s="38">
        <v>0</v>
      </c>
      <c r="G39" s="38">
        <v>0</v>
      </c>
      <c r="H39" s="38">
        <v>0</v>
      </c>
      <c r="I39" s="38">
        <v>0</v>
      </c>
      <c r="J39" s="38">
        <v>0</v>
      </c>
      <c r="K39" s="38">
        <v>0</v>
      </c>
      <c r="L39" s="38">
        <v>0</v>
      </c>
      <c r="M39" s="38">
        <v>0</v>
      </c>
      <c r="N39" s="38">
        <v>0</v>
      </c>
    </row>
    <row r="40" spans="1:14" x14ac:dyDescent="0.15">
      <c r="B40" s="212" t="s">
        <v>6</v>
      </c>
      <c r="C40" s="38">
        <v>0</v>
      </c>
      <c r="D40" s="38">
        <v>0</v>
      </c>
      <c r="E40" s="38">
        <v>0</v>
      </c>
      <c r="F40" s="38">
        <v>63.85</v>
      </c>
      <c r="G40" s="38">
        <v>73.430000000000007</v>
      </c>
      <c r="H40" s="38">
        <v>84.44</v>
      </c>
      <c r="I40" s="38">
        <v>97.11</v>
      </c>
      <c r="J40" s="38">
        <v>111.68</v>
      </c>
      <c r="K40" s="38">
        <v>128.43</v>
      </c>
      <c r="L40" s="38">
        <v>142.87</v>
      </c>
      <c r="M40" s="38">
        <v>156.22999999999999</v>
      </c>
      <c r="N40" s="38">
        <v>174.74</v>
      </c>
    </row>
    <row r="41" spans="1:14" ht="15.75" thickBot="1" x14ac:dyDescent="0.2">
      <c r="B41" s="151"/>
      <c r="C41" s="227"/>
      <c r="D41" s="227"/>
      <c r="E41" s="227"/>
      <c r="F41" s="227"/>
      <c r="G41" s="227"/>
      <c r="H41" s="227"/>
      <c r="I41" s="227"/>
      <c r="J41" s="227"/>
      <c r="K41" s="227"/>
      <c r="L41" s="227"/>
      <c r="M41" s="228"/>
      <c r="N41" s="228"/>
    </row>
    <row r="42" spans="1:14" ht="15.75" thickBot="1" x14ac:dyDescent="0.2">
      <c r="B42" s="152" t="s">
        <v>4</v>
      </c>
      <c r="C42" s="229">
        <f t="shared" ref="C42:N42" si="33">SUM(C36:C40)</f>
        <v>5</v>
      </c>
      <c r="D42" s="229">
        <f t="shared" si="33"/>
        <v>1393</v>
      </c>
      <c r="E42" s="229">
        <f t="shared" si="33"/>
        <v>3302.1801666666665</v>
      </c>
      <c r="F42" s="229">
        <f t="shared" si="33"/>
        <v>3203.6208288153834</v>
      </c>
      <c r="G42" s="229">
        <f t="shared" si="33"/>
        <v>3046.0873722209826</v>
      </c>
      <c r="H42" s="229">
        <f t="shared" si="33"/>
        <v>2913.2269695459881</v>
      </c>
      <c r="I42" s="229">
        <f t="shared" si="33"/>
        <v>2802.5524817650776</v>
      </c>
      <c r="J42" s="229">
        <f t="shared" si="33"/>
        <v>2714.1600059939565</v>
      </c>
      <c r="K42" s="229">
        <f t="shared" si="33"/>
        <v>2588.297874883021</v>
      </c>
      <c r="L42" s="229">
        <f t="shared" si="33"/>
        <v>2395.790894163943</v>
      </c>
      <c r="M42" s="229">
        <f t="shared" si="33"/>
        <v>2221.6617380825578</v>
      </c>
      <c r="N42" s="229">
        <f t="shared" si="33"/>
        <v>2424.6386512822255</v>
      </c>
    </row>
    <row r="43" spans="1:14" ht="15.75" thickBot="1" x14ac:dyDescent="0.2">
      <c r="B43" s="153"/>
      <c r="C43" s="230"/>
      <c r="D43" s="230"/>
      <c r="E43" s="230"/>
      <c r="F43" s="230"/>
      <c r="G43" s="230"/>
      <c r="H43" s="230"/>
      <c r="I43" s="230"/>
      <c r="J43" s="230"/>
      <c r="K43" s="230"/>
      <c r="L43" s="230"/>
      <c r="M43" s="230"/>
      <c r="N43" s="230"/>
    </row>
    <row r="44" spans="1:14" ht="15.75" thickBot="1" x14ac:dyDescent="0.2">
      <c r="B44" s="148" t="s">
        <v>1</v>
      </c>
      <c r="C44" s="104" t="s">
        <v>153</v>
      </c>
      <c r="D44" s="104" t="s">
        <v>154</v>
      </c>
      <c r="E44" s="104" t="s">
        <v>155</v>
      </c>
      <c r="F44" s="104" t="s">
        <v>156</v>
      </c>
      <c r="G44" s="104" t="s">
        <v>157</v>
      </c>
      <c r="H44" s="104" t="s">
        <v>210</v>
      </c>
      <c r="I44" s="104" t="s">
        <v>223</v>
      </c>
      <c r="J44" s="105" t="s">
        <v>227</v>
      </c>
      <c r="K44" s="105" t="s">
        <v>228</v>
      </c>
      <c r="L44" s="105" t="s">
        <v>229</v>
      </c>
      <c r="M44" s="105" t="s">
        <v>273</v>
      </c>
      <c r="N44" s="47" t="s">
        <v>275</v>
      </c>
    </row>
    <row r="45" spans="1:14" x14ac:dyDescent="0.15">
      <c r="A45" s="141"/>
      <c r="B45" s="149" t="s">
        <v>53</v>
      </c>
      <c r="C45" s="231"/>
      <c r="D45" s="231"/>
      <c r="E45" s="231"/>
      <c r="F45" s="231"/>
      <c r="G45" s="231"/>
      <c r="H45" s="231"/>
      <c r="I45" s="231"/>
      <c r="J45" s="231"/>
      <c r="K45" s="231"/>
      <c r="L45" s="231"/>
      <c r="M45" s="232"/>
      <c r="N45" s="232"/>
    </row>
    <row r="46" spans="1:14" x14ac:dyDescent="0.15">
      <c r="A46" s="141"/>
      <c r="B46" s="150" t="s">
        <v>54</v>
      </c>
      <c r="C46" s="38">
        <f>Depreciation!C48</f>
        <v>5</v>
      </c>
      <c r="D46" s="38">
        <f>Depreciation!D48</f>
        <v>1393</v>
      </c>
      <c r="E46" s="38">
        <f>Depreciation!E48</f>
        <v>3302.1841666666669</v>
      </c>
      <c r="F46" s="38">
        <f>Depreciation!F48</f>
        <v>2938.268561164834</v>
      </c>
      <c r="G46" s="38">
        <f>Depreciation!G48</f>
        <v>2620.0940401442608</v>
      </c>
      <c r="H46" s="38">
        <f>Depreciation!H48</f>
        <v>2339.99608832484</v>
      </c>
      <c r="I46" s="38">
        <f>Depreciation!I48</f>
        <v>2092.2153942761997</v>
      </c>
      <c r="J46" s="38">
        <f>Depreciation!J48</f>
        <v>1872.2664406656993</v>
      </c>
      <c r="K46" s="38">
        <f>Depreciation!K48</f>
        <v>1676.5433994941936</v>
      </c>
      <c r="L46" s="38">
        <f>Depreciation!L48</f>
        <v>1502.0702649758855</v>
      </c>
      <c r="M46" s="38">
        <f>Depreciation!M48</f>
        <v>1346.3391488769262</v>
      </c>
      <c r="N46" s="38">
        <f>Depreciation!N48</f>
        <v>1207.202889297379</v>
      </c>
    </row>
    <row r="47" spans="1:14" x14ac:dyDescent="0.15">
      <c r="A47" s="141"/>
      <c r="B47" s="212" t="s">
        <v>55</v>
      </c>
      <c r="C47" s="38">
        <v>0</v>
      </c>
      <c r="D47" s="42">
        <v>0</v>
      </c>
      <c r="E47" s="38">
        <v>0</v>
      </c>
      <c r="F47" s="38">
        <v>350</v>
      </c>
      <c r="G47" s="38">
        <v>650</v>
      </c>
      <c r="H47" s="38">
        <v>925</v>
      </c>
      <c r="I47" s="38">
        <v>1200</v>
      </c>
      <c r="J47" s="38">
        <v>1450</v>
      </c>
      <c r="K47" s="38">
        <v>1650</v>
      </c>
      <c r="L47" s="38">
        <v>1800</v>
      </c>
      <c r="M47" s="38">
        <v>1900</v>
      </c>
      <c r="N47" s="38">
        <v>2400</v>
      </c>
    </row>
    <row r="48" spans="1:14" x14ac:dyDescent="0.15">
      <c r="A48" s="141"/>
      <c r="B48" s="212" t="s">
        <v>56</v>
      </c>
      <c r="C48" s="38">
        <v>0</v>
      </c>
      <c r="D48" s="38">
        <v>2.5000000000545697E-3</v>
      </c>
      <c r="E48" s="38">
        <v>4.1666666666060337E-3</v>
      </c>
      <c r="F48" s="38">
        <v>51.07780666666622</v>
      </c>
      <c r="G48" s="38">
        <v>64.585739066666065</v>
      </c>
      <c r="H48" s="38">
        <v>95.433796108666684</v>
      </c>
      <c r="I48" s="38">
        <v>118.34302378552729</v>
      </c>
      <c r="J48" s="38">
        <v>169.16625858250927</v>
      </c>
      <c r="K48" s="38">
        <v>211.08564699089038</v>
      </c>
      <c r="L48" s="38">
        <v>230.86716053040618</v>
      </c>
      <c r="M48" s="38">
        <v>264.56015092153575</v>
      </c>
      <c r="N48" s="38">
        <v>303.53740858869605</v>
      </c>
    </row>
    <row r="49" spans="1:14" x14ac:dyDescent="0.15">
      <c r="B49" s="150" t="s">
        <v>57</v>
      </c>
      <c r="C49" s="38">
        <v>0</v>
      </c>
      <c r="D49" s="206">
        <v>0</v>
      </c>
      <c r="E49" s="38">
        <v>0</v>
      </c>
      <c r="F49" s="38">
        <v>16.690000000000001</v>
      </c>
      <c r="G49" s="38">
        <v>25.96</v>
      </c>
      <c r="H49" s="38">
        <v>38.68</v>
      </c>
      <c r="I49" s="38">
        <v>59.62</v>
      </c>
      <c r="J49" s="38">
        <v>82.01</v>
      </c>
      <c r="K49" s="38">
        <v>102.54</v>
      </c>
      <c r="L49" s="38">
        <v>118.77</v>
      </c>
      <c r="M49" s="38">
        <v>182.54</v>
      </c>
      <c r="N49" s="38">
        <v>214.47</v>
      </c>
    </row>
    <row r="50" spans="1:14" ht="15.75" thickBot="1" x14ac:dyDescent="0.2">
      <c r="A50" s="141"/>
      <c r="B50" s="151"/>
      <c r="C50" s="227"/>
      <c r="D50" s="227"/>
      <c r="E50" s="227"/>
      <c r="F50" s="227"/>
      <c r="G50" s="227"/>
      <c r="H50" s="227"/>
      <c r="I50" s="227"/>
      <c r="J50" s="227"/>
      <c r="K50" s="227"/>
      <c r="L50" s="227"/>
      <c r="M50" s="228"/>
      <c r="N50" s="228"/>
    </row>
    <row r="51" spans="1:14" ht="15.75" thickBot="1" x14ac:dyDescent="0.2">
      <c r="B51" s="106" t="s">
        <v>58</v>
      </c>
      <c r="C51" s="229">
        <f t="shared" ref="C51:N51" si="34">SUM(C46:C49)</f>
        <v>5</v>
      </c>
      <c r="D51" s="229">
        <f t="shared" si="34"/>
        <v>1393.0025000000001</v>
      </c>
      <c r="E51" s="229">
        <f t="shared" si="34"/>
        <v>3302.1883333333335</v>
      </c>
      <c r="F51" s="229">
        <f t="shared" si="34"/>
        <v>3356.0363678315002</v>
      </c>
      <c r="G51" s="229">
        <f t="shared" si="34"/>
        <v>3360.6397792109269</v>
      </c>
      <c r="H51" s="229">
        <f t="shared" si="34"/>
        <v>3399.1098844335065</v>
      </c>
      <c r="I51" s="229">
        <f t="shared" si="34"/>
        <v>3470.1784180617269</v>
      </c>
      <c r="J51" s="229">
        <f t="shared" si="34"/>
        <v>3573.442699248209</v>
      </c>
      <c r="K51" s="229">
        <f t="shared" si="34"/>
        <v>3640.169046485084</v>
      </c>
      <c r="L51" s="229">
        <f t="shared" si="34"/>
        <v>3651.7074255062917</v>
      </c>
      <c r="M51" s="229">
        <f t="shared" si="34"/>
        <v>3693.4392997984619</v>
      </c>
      <c r="N51" s="229">
        <f t="shared" si="34"/>
        <v>4125.2102978860748</v>
      </c>
    </row>
    <row r="52" spans="1:14" x14ac:dyDescent="0.15">
      <c r="B52" s="52"/>
      <c r="C52" s="173"/>
      <c r="D52" s="173"/>
      <c r="E52" s="173"/>
      <c r="F52" s="173"/>
      <c r="G52" s="173"/>
      <c r="H52" s="173"/>
      <c r="I52" s="173"/>
      <c r="J52" s="173"/>
      <c r="K52" s="173"/>
    </row>
    <row r="53" spans="1:14" x14ac:dyDescent="0.15">
      <c r="B53" s="52"/>
      <c r="C53" s="173">
        <f t="shared" ref="C53:N53" si="35">C42-C51</f>
        <v>0</v>
      </c>
      <c r="D53" s="173">
        <f t="shared" si="35"/>
        <v>-2.5000000000545697E-3</v>
      </c>
      <c r="E53" s="173">
        <f t="shared" si="35"/>
        <v>-8.1666666669661936E-3</v>
      </c>
      <c r="F53" s="173">
        <f t="shared" si="35"/>
        <v>-152.41553901611678</v>
      </c>
      <c r="G53" s="173">
        <f t="shared" si="35"/>
        <v>-314.5524069899443</v>
      </c>
      <c r="H53" s="173">
        <f t="shared" si="35"/>
        <v>-485.88291488751838</v>
      </c>
      <c r="I53" s="173">
        <f t="shared" si="35"/>
        <v>-667.62593629664934</v>
      </c>
      <c r="J53" s="173">
        <f t="shared" si="35"/>
        <v>-859.28269325425254</v>
      </c>
      <c r="K53" s="173">
        <f t="shared" si="35"/>
        <v>-1051.871171602063</v>
      </c>
      <c r="L53" s="173">
        <f t="shared" si="35"/>
        <v>-1255.9165313423487</v>
      </c>
      <c r="M53" s="173">
        <f t="shared" si="35"/>
        <v>-1471.7775617159041</v>
      </c>
      <c r="N53" s="173">
        <f t="shared" si="35"/>
        <v>-1700.5716466038493</v>
      </c>
    </row>
    <row r="54" spans="1:14" x14ac:dyDescent="0.15">
      <c r="B54" s="52"/>
      <c r="E54" s="226"/>
      <c r="F54" s="226"/>
      <c r="G54" s="226"/>
      <c r="H54" s="226"/>
      <c r="I54" s="226"/>
    </row>
    <row r="55" spans="1:14" x14ac:dyDescent="0.15">
      <c r="B55" s="52"/>
    </row>
    <row r="56" spans="1:14" x14ac:dyDescent="0.15">
      <c r="B56" s="52"/>
    </row>
    <row r="57" spans="1:14" x14ac:dyDescent="0.15">
      <c r="B57" s="52"/>
    </row>
    <row r="58" spans="1:14" x14ac:dyDescent="0.15">
      <c r="B58" s="168"/>
      <c r="C58" s="168"/>
      <c r="D58" s="168"/>
      <c r="E58" s="168"/>
      <c r="F58" s="168"/>
      <c r="G58" s="168"/>
      <c r="H58" s="168"/>
    </row>
    <row r="59" spans="1:14" x14ac:dyDescent="0.15">
      <c r="B59" s="168"/>
      <c r="C59" s="168"/>
      <c r="D59" s="168"/>
      <c r="E59" s="168"/>
      <c r="F59" s="168"/>
      <c r="G59" s="168"/>
      <c r="H59" s="168"/>
    </row>
    <row r="60" spans="1:14" x14ac:dyDescent="0.15">
      <c r="B60" s="168"/>
      <c r="C60" s="168"/>
      <c r="D60" s="168"/>
      <c r="E60" s="168"/>
      <c r="F60" s="168"/>
      <c r="G60" s="168"/>
      <c r="H60" s="168"/>
    </row>
    <row r="61" spans="1:14" x14ac:dyDescent="0.15">
      <c r="B61" s="168"/>
      <c r="C61" s="168"/>
      <c r="D61" s="168"/>
      <c r="E61" s="168"/>
      <c r="F61" s="168"/>
      <c r="G61" s="168"/>
      <c r="H61" s="168"/>
    </row>
    <row r="62" spans="1:14" x14ac:dyDescent="0.15">
      <c r="B62" s="168"/>
      <c r="C62" s="168"/>
      <c r="D62" s="168"/>
      <c r="E62" s="168"/>
      <c r="F62" s="168"/>
      <c r="G62" s="168"/>
      <c r="H62" s="168"/>
    </row>
    <row r="63" spans="1:14" x14ac:dyDescent="0.15">
      <c r="B63" s="168"/>
      <c r="C63" s="168"/>
      <c r="D63" s="168"/>
      <c r="E63" s="168"/>
      <c r="F63" s="168"/>
      <c r="G63" s="168"/>
      <c r="H63" s="168"/>
    </row>
    <row r="64" spans="1:14" x14ac:dyDescent="0.15">
      <c r="B64" s="168"/>
      <c r="C64" s="168"/>
      <c r="D64" s="168"/>
      <c r="E64" s="168"/>
      <c r="F64" s="168"/>
      <c r="G64" s="168"/>
      <c r="H64" s="168"/>
    </row>
    <row r="65" spans="2:11" x14ac:dyDescent="0.15">
      <c r="B65" s="168"/>
      <c r="C65" s="168"/>
      <c r="D65" s="168"/>
      <c r="E65" s="168"/>
      <c r="F65" s="168"/>
      <c r="G65" s="168"/>
      <c r="H65" s="168"/>
    </row>
    <row r="66" spans="2:11" x14ac:dyDescent="0.15">
      <c r="B66" s="168"/>
      <c r="C66" s="168"/>
      <c r="D66" s="168"/>
      <c r="E66" s="168"/>
      <c r="F66" s="168"/>
      <c r="G66" s="168"/>
      <c r="H66" s="168"/>
    </row>
    <row r="67" spans="2:11" x14ac:dyDescent="0.15">
      <c r="B67" s="168"/>
      <c r="C67" s="168"/>
      <c r="D67" s="168"/>
      <c r="E67" s="168"/>
      <c r="F67" s="168"/>
      <c r="G67" s="168"/>
      <c r="H67" s="168"/>
    </row>
    <row r="68" spans="2:11" x14ac:dyDescent="0.15">
      <c r="B68" s="168"/>
      <c r="C68" s="168"/>
      <c r="D68" s="168"/>
      <c r="E68" s="168"/>
      <c r="F68" s="168"/>
      <c r="G68" s="168"/>
      <c r="H68" s="168"/>
    </row>
    <row r="69" spans="2:11" x14ac:dyDescent="0.15">
      <c r="B69" s="175" t="str">
        <f>A1</f>
        <v>Project Report of M/s VAYU SUITES</v>
      </c>
      <c r="C69" s="168"/>
      <c r="D69" s="168"/>
      <c r="E69" s="168"/>
      <c r="F69" s="168"/>
      <c r="G69" s="168"/>
      <c r="H69" s="168"/>
      <c r="I69" s="168"/>
      <c r="J69" s="168"/>
      <c r="K69" s="168"/>
    </row>
    <row r="70" spans="2:11" x14ac:dyDescent="0.15">
      <c r="B70" s="167"/>
      <c r="C70" s="168"/>
      <c r="D70" s="168"/>
      <c r="E70" s="168"/>
      <c r="F70" s="168"/>
      <c r="G70" s="168"/>
      <c r="H70" s="168"/>
      <c r="I70" s="168"/>
    </row>
    <row r="71" spans="2:11" x14ac:dyDescent="0.15">
      <c r="B71" s="176" t="s">
        <v>260</v>
      </c>
      <c r="C71" s="202"/>
      <c r="D71" s="202"/>
      <c r="E71" s="202"/>
      <c r="F71" s="202"/>
      <c r="G71" s="202"/>
      <c r="H71" s="202"/>
      <c r="I71" s="202"/>
      <c r="J71" s="202"/>
      <c r="K71" s="202"/>
    </row>
    <row r="72" spans="2:11" x14ac:dyDescent="0.15">
      <c r="B72" s="77" t="s">
        <v>261</v>
      </c>
      <c r="C72" s="286">
        <v>18</v>
      </c>
      <c r="D72" s="288"/>
    </row>
    <row r="73" spans="2:11" x14ac:dyDescent="0.15">
      <c r="B73" s="77" t="s">
        <v>61</v>
      </c>
      <c r="C73" s="286" t="s">
        <v>62</v>
      </c>
      <c r="D73" s="288"/>
    </row>
    <row r="74" spans="2:11" x14ac:dyDescent="0.15">
      <c r="B74" s="208" t="s">
        <v>63</v>
      </c>
      <c r="C74" s="286" t="s">
        <v>181</v>
      </c>
      <c r="D74" s="288"/>
      <c r="E74" s="145" t="s">
        <v>314</v>
      </c>
    </row>
    <row r="75" spans="2:11" x14ac:dyDescent="0.15">
      <c r="B75" s="208" t="s">
        <v>64</v>
      </c>
      <c r="C75" s="286" t="s">
        <v>182</v>
      </c>
      <c r="D75" s="288"/>
      <c r="E75" s="145" t="s">
        <v>315</v>
      </c>
    </row>
    <row r="76" spans="2:11" ht="30" x14ac:dyDescent="0.15">
      <c r="B76" s="77" t="s">
        <v>37</v>
      </c>
      <c r="C76" s="98" t="s">
        <v>65</v>
      </c>
      <c r="D76" s="98" t="s">
        <v>66</v>
      </c>
    </row>
    <row r="77" spans="2:11" x14ac:dyDescent="0.15">
      <c r="B77" s="77" t="s">
        <v>262</v>
      </c>
      <c r="C77" s="35">
        <v>18</v>
      </c>
      <c r="D77" s="35">
        <v>18</v>
      </c>
      <c r="F77" s="145">
        <f>30*7</f>
        <v>210</v>
      </c>
    </row>
    <row r="78" spans="2:11" x14ac:dyDescent="0.15">
      <c r="B78" s="208" t="s">
        <v>67</v>
      </c>
      <c r="C78" s="189">
        <v>0.6</v>
      </c>
      <c r="D78" s="189">
        <v>0.4</v>
      </c>
      <c r="E78" s="233"/>
      <c r="F78" s="233"/>
      <c r="G78" s="145">
        <f>26*2</f>
        <v>52</v>
      </c>
      <c r="H78" s="233"/>
      <c r="I78" s="233"/>
    </row>
    <row r="79" spans="2:11" x14ac:dyDescent="0.15">
      <c r="B79" s="77" t="s">
        <v>263</v>
      </c>
      <c r="C79" s="234">
        <f>C77*C78</f>
        <v>10.799999999999999</v>
      </c>
      <c r="D79" s="234">
        <f t="shared" ref="D79" si="36">D77*D78</f>
        <v>7.2</v>
      </c>
      <c r="E79" s="235"/>
      <c r="F79" s="235"/>
      <c r="G79" s="145">
        <f>185*40%</f>
        <v>74</v>
      </c>
      <c r="H79" s="235"/>
      <c r="I79" s="235"/>
    </row>
    <row r="80" spans="2:11" x14ac:dyDescent="0.15">
      <c r="B80" s="77"/>
      <c r="C80" s="35"/>
      <c r="D80" s="35"/>
      <c r="G80" s="145">
        <f>+G79+G78</f>
        <v>126</v>
      </c>
    </row>
    <row r="81" spans="1:13" x14ac:dyDescent="0.15">
      <c r="B81" s="77" t="s">
        <v>68</v>
      </c>
      <c r="C81" s="35">
        <v>212</v>
      </c>
      <c r="D81" s="35">
        <v>153</v>
      </c>
      <c r="F81" s="145">
        <f>7*30</f>
        <v>210</v>
      </c>
    </row>
    <row r="82" spans="1:13" x14ac:dyDescent="0.15">
      <c r="B82" s="77"/>
      <c r="C82" s="35"/>
      <c r="D82" s="35"/>
      <c r="G82" s="145">
        <f>+C81-365</f>
        <v>-153</v>
      </c>
    </row>
    <row r="83" spans="1:13" x14ac:dyDescent="0.15">
      <c r="B83" s="208" t="s">
        <v>69</v>
      </c>
      <c r="C83" s="35">
        <v>35000</v>
      </c>
      <c r="D83" s="35">
        <v>25000</v>
      </c>
    </row>
    <row r="84" spans="1:13" x14ac:dyDescent="0.15">
      <c r="B84" s="154"/>
      <c r="C84" s="236"/>
      <c r="D84" s="236"/>
      <c r="E84" s="236"/>
      <c r="F84" s="236"/>
      <c r="G84" s="236"/>
      <c r="H84" s="236"/>
      <c r="I84" s="236"/>
      <c r="J84" s="236"/>
    </row>
    <row r="85" spans="1:13" x14ac:dyDescent="0.15">
      <c r="A85" s="75"/>
      <c r="B85" s="155" t="s">
        <v>37</v>
      </c>
      <c r="C85" s="163" t="s">
        <v>154</v>
      </c>
      <c r="D85" s="163" t="s">
        <v>155</v>
      </c>
      <c r="E85" s="163" t="s">
        <v>156</v>
      </c>
      <c r="F85" s="163" t="s">
        <v>157</v>
      </c>
      <c r="G85" s="86" t="s">
        <v>210</v>
      </c>
      <c r="H85" s="85" t="s">
        <v>223</v>
      </c>
      <c r="I85" s="47" t="s">
        <v>227</v>
      </c>
      <c r="J85" s="47" t="s">
        <v>228</v>
      </c>
      <c r="K85" s="47" t="s">
        <v>229</v>
      </c>
      <c r="L85" s="47" t="s">
        <v>273</v>
      </c>
      <c r="M85" s="47" t="s">
        <v>275</v>
      </c>
    </row>
    <row r="86" spans="1:13" x14ac:dyDescent="0.15">
      <c r="A86" s="75"/>
      <c r="B86" s="156"/>
      <c r="C86" s="193"/>
      <c r="D86" s="193"/>
      <c r="E86" s="193"/>
      <c r="F86" s="193">
        <v>0.08</v>
      </c>
      <c r="G86" s="193">
        <v>0.08</v>
      </c>
      <c r="H86" s="193">
        <v>0.08</v>
      </c>
      <c r="I86" s="193">
        <v>0.08</v>
      </c>
      <c r="J86" s="193">
        <v>0.08</v>
      </c>
      <c r="K86" s="193">
        <v>0.08</v>
      </c>
      <c r="L86" s="193">
        <v>0.08</v>
      </c>
      <c r="M86" s="193">
        <v>0.08</v>
      </c>
    </row>
    <row r="87" spans="1:13" x14ac:dyDescent="0.15">
      <c r="A87" s="75"/>
      <c r="B87" s="77" t="s">
        <v>264</v>
      </c>
      <c r="C87" s="293"/>
      <c r="D87" s="294"/>
      <c r="E87" s="294"/>
      <c r="F87" s="294"/>
      <c r="G87" s="294"/>
      <c r="H87" s="294"/>
      <c r="I87" s="294"/>
      <c r="J87" s="294"/>
      <c r="K87" s="294"/>
      <c r="L87" s="294"/>
      <c r="M87" s="295"/>
    </row>
    <row r="88" spans="1:13" x14ac:dyDescent="0.15">
      <c r="A88" s="75"/>
      <c r="B88" s="59" t="s">
        <v>65</v>
      </c>
      <c r="C88" s="234">
        <v>0</v>
      </c>
      <c r="D88" s="234">
        <v>0</v>
      </c>
      <c r="E88" s="234">
        <f>C79*C81*C83</f>
        <v>80136000</v>
      </c>
      <c r="F88" s="234">
        <f>E88+(E88*F86)</f>
        <v>86546880</v>
      </c>
      <c r="G88" s="234">
        <f t="shared" ref="G88:H88" si="37">F88+(F88*G86)</f>
        <v>93470630.400000006</v>
      </c>
      <c r="H88" s="234">
        <f t="shared" si="37"/>
        <v>100948280.832</v>
      </c>
      <c r="I88" s="234">
        <f t="shared" ref="I88" si="38">H88+(H88*I86)</f>
        <v>109024143.29856001</v>
      </c>
      <c r="J88" s="234">
        <f t="shared" ref="J88" si="39">I88+(I88*J86)</f>
        <v>117746074.76244481</v>
      </c>
      <c r="K88" s="234">
        <f t="shared" ref="K88:M88" si="40">J88+(J88*K86)</f>
        <v>127165760.74344039</v>
      </c>
      <c r="L88" s="234">
        <f t="shared" si="40"/>
        <v>137339021.60291561</v>
      </c>
      <c r="M88" s="234">
        <f t="shared" si="40"/>
        <v>148326143.33114886</v>
      </c>
    </row>
    <row r="89" spans="1:13" x14ac:dyDescent="0.15">
      <c r="A89" s="75"/>
      <c r="B89" s="59" t="s">
        <v>66</v>
      </c>
      <c r="C89" s="234">
        <v>0</v>
      </c>
      <c r="D89" s="234">
        <v>0</v>
      </c>
      <c r="E89" s="234">
        <f>D79*D81*D83</f>
        <v>27540000.000000004</v>
      </c>
      <c r="F89" s="234">
        <f>E89+(E89*F86)</f>
        <v>29743200.000000004</v>
      </c>
      <c r="G89" s="234">
        <f t="shared" ref="G89:H89" si="41">F89+(F89*G86)</f>
        <v>32122656.000000004</v>
      </c>
      <c r="H89" s="234">
        <f t="shared" si="41"/>
        <v>34692468.480000004</v>
      </c>
      <c r="I89" s="234">
        <f t="shared" ref="I89" si="42">H89+(H89*I86)</f>
        <v>37467865.958400004</v>
      </c>
      <c r="J89" s="234">
        <f t="shared" ref="J89" si="43">I89+(I89*J86)</f>
        <v>40465295.235072002</v>
      </c>
      <c r="K89" s="234">
        <f t="shared" ref="K89:M89" si="44">J89+(J89*K86)</f>
        <v>43702518.85387776</v>
      </c>
      <c r="L89" s="234">
        <f t="shared" si="44"/>
        <v>47198720.362187982</v>
      </c>
      <c r="M89" s="234">
        <f t="shared" si="44"/>
        <v>50974617.991163023</v>
      </c>
    </row>
    <row r="90" spans="1:13" x14ac:dyDescent="0.15">
      <c r="A90" s="75"/>
      <c r="B90" s="293"/>
      <c r="C90" s="294"/>
      <c r="D90" s="294"/>
      <c r="E90" s="294"/>
      <c r="F90" s="294"/>
      <c r="G90" s="294"/>
      <c r="H90" s="294"/>
      <c r="I90" s="294"/>
      <c r="J90" s="294"/>
      <c r="K90" s="294"/>
      <c r="L90" s="294"/>
      <c r="M90" s="295"/>
    </row>
    <row r="91" spans="1:13" ht="30" x14ac:dyDescent="0.15">
      <c r="A91" s="75"/>
      <c r="B91" s="157" t="s">
        <v>265</v>
      </c>
      <c r="C91" s="237">
        <f t="shared" ref="C91:D91" si="45">SUM(C88:C89)</f>
        <v>0</v>
      </c>
      <c r="D91" s="237">
        <f t="shared" si="45"/>
        <v>0</v>
      </c>
      <c r="E91" s="237">
        <f t="shared" ref="E91:F91" si="46">SUM(E88:E89)</f>
        <v>107676000</v>
      </c>
      <c r="F91" s="237">
        <f t="shared" si="46"/>
        <v>116290080</v>
      </c>
      <c r="G91" s="237">
        <f t="shared" ref="G91:H91" si="47">SUM(G88:G89)</f>
        <v>125593286.40000001</v>
      </c>
      <c r="H91" s="237">
        <f t="shared" si="47"/>
        <v>135640749.31200001</v>
      </c>
      <c r="I91" s="237">
        <f t="shared" ref="I91:K91" si="48">SUM(I88:I89)</f>
        <v>146492009.25696</v>
      </c>
      <c r="J91" s="237">
        <f t="shared" si="48"/>
        <v>158211369.99751681</v>
      </c>
      <c r="K91" s="237">
        <f t="shared" si="48"/>
        <v>170868279.59731814</v>
      </c>
      <c r="L91" s="237">
        <f t="shared" ref="L91:M91" si="49">SUM(L88:L89)</f>
        <v>184537741.9651036</v>
      </c>
      <c r="M91" s="237">
        <f t="shared" si="49"/>
        <v>199300761.32231188</v>
      </c>
    </row>
    <row r="92" spans="1:13" x14ac:dyDescent="0.15">
      <c r="A92" s="75"/>
      <c r="B92" s="293"/>
      <c r="C92" s="294"/>
      <c r="D92" s="294"/>
      <c r="E92" s="294"/>
      <c r="F92" s="294"/>
      <c r="G92" s="294"/>
      <c r="H92" s="294"/>
      <c r="I92" s="294"/>
      <c r="J92" s="294"/>
      <c r="K92" s="294"/>
      <c r="L92" s="294"/>
      <c r="M92" s="295"/>
    </row>
    <row r="93" spans="1:13" x14ac:dyDescent="0.15">
      <c r="A93" s="75"/>
      <c r="B93" s="77" t="s">
        <v>266</v>
      </c>
      <c r="C93" s="293"/>
      <c r="D93" s="294"/>
      <c r="E93" s="294"/>
      <c r="F93" s="294"/>
      <c r="G93" s="294"/>
      <c r="H93" s="294"/>
      <c r="I93" s="294"/>
      <c r="J93" s="294"/>
      <c r="K93" s="294"/>
      <c r="L93" s="294"/>
      <c r="M93" s="295"/>
    </row>
    <row r="94" spans="1:13" x14ac:dyDescent="0.15">
      <c r="A94" s="75"/>
      <c r="B94" s="209" t="s">
        <v>70</v>
      </c>
      <c r="C94" s="193"/>
      <c r="D94" s="193"/>
      <c r="E94" s="193">
        <v>0.08</v>
      </c>
      <c r="F94" s="193">
        <v>0.08</v>
      </c>
      <c r="G94" s="193">
        <v>0.08</v>
      </c>
      <c r="H94" s="193">
        <v>0.08</v>
      </c>
      <c r="I94" s="193">
        <v>0.08</v>
      </c>
      <c r="J94" s="193">
        <v>0.08</v>
      </c>
      <c r="K94" s="193">
        <v>0.08</v>
      </c>
      <c r="L94" s="193">
        <v>0.08</v>
      </c>
      <c r="M94" s="193">
        <v>0.08</v>
      </c>
    </row>
    <row r="95" spans="1:13" ht="30" x14ac:dyDescent="0.15">
      <c r="A95" s="75"/>
      <c r="B95" s="157" t="s">
        <v>267</v>
      </c>
      <c r="C95" s="237">
        <f t="shared" ref="C95:D95" si="50">C91*C94</f>
        <v>0</v>
      </c>
      <c r="D95" s="237">
        <f t="shared" si="50"/>
        <v>0</v>
      </c>
      <c r="E95" s="237">
        <f>E91*E94</f>
        <v>8614080</v>
      </c>
      <c r="F95" s="237">
        <f t="shared" ref="F95" si="51">F91*F94</f>
        <v>9303206.4000000004</v>
      </c>
      <c r="G95" s="237">
        <f t="shared" ref="G95:H95" si="52">G91*G94</f>
        <v>10047462.912</v>
      </c>
      <c r="H95" s="237">
        <f t="shared" si="52"/>
        <v>10851259.94496</v>
      </c>
      <c r="I95" s="237">
        <f t="shared" ref="I95:K95" si="53">I91*I94</f>
        <v>11719360.740556801</v>
      </c>
      <c r="J95" s="237">
        <f t="shared" si="53"/>
        <v>12656909.599801345</v>
      </c>
      <c r="K95" s="237">
        <f t="shared" si="53"/>
        <v>13669462.367785452</v>
      </c>
      <c r="L95" s="237">
        <f t="shared" ref="L95:M95" si="54">L91*L94</f>
        <v>14763019.357208287</v>
      </c>
      <c r="M95" s="237">
        <f t="shared" si="54"/>
        <v>15944060.90578495</v>
      </c>
    </row>
    <row r="96" spans="1:13" ht="8.25" customHeight="1" x14ac:dyDescent="0.15">
      <c r="A96" s="75"/>
      <c r="B96" s="293"/>
      <c r="C96" s="294"/>
      <c r="D96" s="294"/>
      <c r="E96" s="294"/>
      <c r="F96" s="294"/>
      <c r="G96" s="294"/>
      <c r="H96" s="294"/>
      <c r="I96" s="294"/>
      <c r="J96" s="294"/>
      <c r="K96" s="294"/>
      <c r="L96" s="294"/>
      <c r="M96" s="295"/>
    </row>
    <row r="97" spans="1:13" ht="15.75" thickBot="1" x14ac:dyDescent="0.2">
      <c r="A97" s="75"/>
      <c r="B97" s="158" t="s">
        <v>268</v>
      </c>
      <c r="C97" s="238">
        <f t="shared" ref="C97:D97" si="55">C91+C95</f>
        <v>0</v>
      </c>
      <c r="D97" s="238">
        <f t="shared" si="55"/>
        <v>0</v>
      </c>
      <c r="E97" s="238">
        <f t="shared" ref="E97:F97" si="56">E91+E95</f>
        <v>116290080</v>
      </c>
      <c r="F97" s="238">
        <f t="shared" si="56"/>
        <v>125593286.40000001</v>
      </c>
      <c r="G97" s="238">
        <f t="shared" ref="G97:H97" si="57">G91+G95</f>
        <v>135640749.31200001</v>
      </c>
      <c r="H97" s="239">
        <f t="shared" si="57"/>
        <v>146492009.25696</v>
      </c>
      <c r="I97" s="239">
        <f t="shared" ref="I97:K97" si="58">I91+I95</f>
        <v>158211369.99751681</v>
      </c>
      <c r="J97" s="239">
        <f t="shared" si="58"/>
        <v>170868279.59731814</v>
      </c>
      <c r="K97" s="239">
        <f t="shared" si="58"/>
        <v>184537741.9651036</v>
      </c>
      <c r="L97" s="239">
        <f t="shared" ref="L97:M97" si="59">L91+L95</f>
        <v>199300761.32231188</v>
      </c>
      <c r="M97" s="239">
        <f t="shared" si="59"/>
        <v>215244822.22809684</v>
      </c>
    </row>
    <row r="98" spans="1:13" ht="15.75" thickTop="1" x14ac:dyDescent="0.15">
      <c r="J98" s="46"/>
    </row>
    <row r="99" spans="1:13" hidden="1" x14ac:dyDescent="0.15"/>
    <row r="100" spans="1:13" hidden="1" x14ac:dyDescent="0.15"/>
    <row r="101" spans="1:13" hidden="1" x14ac:dyDescent="0.15"/>
    <row r="102" spans="1:13" hidden="1" x14ac:dyDescent="0.15"/>
    <row r="103" spans="1:13" hidden="1" x14ac:dyDescent="0.15"/>
    <row r="104" spans="1:13" hidden="1" x14ac:dyDescent="0.15"/>
    <row r="108" spans="1:13" x14ac:dyDescent="0.15">
      <c r="B108" s="175" t="str">
        <f>A1</f>
        <v>Project Report of M/s VAYU SUITES</v>
      </c>
      <c r="C108" s="168"/>
      <c r="D108" s="168"/>
      <c r="E108" s="168"/>
      <c r="F108" s="168"/>
      <c r="G108" s="168"/>
      <c r="H108" s="168"/>
      <c r="I108" s="168"/>
      <c r="J108" s="168"/>
      <c r="K108" s="168"/>
    </row>
    <row r="109" spans="1:13" x14ac:dyDescent="0.15">
      <c r="B109" s="176" t="s">
        <v>248</v>
      </c>
      <c r="C109" s="202"/>
      <c r="D109" s="202"/>
      <c r="E109" s="202"/>
      <c r="F109" s="202"/>
      <c r="G109" s="202"/>
      <c r="H109" s="202"/>
    </row>
    <row r="110" spans="1:13" x14ac:dyDescent="0.15">
      <c r="B110" s="77" t="s">
        <v>61</v>
      </c>
      <c r="C110" s="286" t="s">
        <v>62</v>
      </c>
      <c r="D110" s="288"/>
    </row>
    <row r="111" spans="1:13" x14ac:dyDescent="0.15">
      <c r="B111" s="77" t="s">
        <v>63</v>
      </c>
      <c r="C111" s="286" t="s">
        <v>321</v>
      </c>
      <c r="D111" s="288"/>
    </row>
    <row r="112" spans="1:13" x14ac:dyDescent="0.15">
      <c r="B112" s="77" t="s">
        <v>64</v>
      </c>
      <c r="C112" s="286" t="s">
        <v>322</v>
      </c>
      <c r="D112" s="288"/>
    </row>
    <row r="114" spans="1:13" ht="30" x14ac:dyDescent="0.15">
      <c r="B114" s="54" t="s">
        <v>235</v>
      </c>
      <c r="C114" s="98" t="s">
        <v>65</v>
      </c>
      <c r="D114" s="98" t="s">
        <v>66</v>
      </c>
    </row>
    <row r="115" spans="1:13" x14ac:dyDescent="0.15">
      <c r="B115" s="59" t="s">
        <v>37</v>
      </c>
      <c r="C115" s="35"/>
      <c r="D115" s="35"/>
    </row>
    <row r="116" spans="1:13" x14ac:dyDescent="0.15">
      <c r="B116" s="59" t="s">
        <v>71</v>
      </c>
      <c r="C116" s="35">
        <v>100</v>
      </c>
      <c r="D116" s="35">
        <v>100</v>
      </c>
    </row>
    <row r="117" spans="1:13" x14ac:dyDescent="0.15">
      <c r="B117" s="59" t="s">
        <v>67</v>
      </c>
      <c r="C117" s="189">
        <v>0.15</v>
      </c>
      <c r="D117" s="189">
        <v>0.1</v>
      </c>
      <c r="E117" s="233"/>
      <c r="F117" s="233"/>
    </row>
    <row r="118" spans="1:13" x14ac:dyDescent="0.15">
      <c r="B118" s="59" t="s">
        <v>72</v>
      </c>
      <c r="C118" s="234">
        <f>C116*C117</f>
        <v>15</v>
      </c>
      <c r="D118" s="234">
        <f>D116*D117</f>
        <v>10</v>
      </c>
      <c r="E118" s="235"/>
      <c r="F118" s="235"/>
    </row>
    <row r="119" spans="1:13" x14ac:dyDescent="0.15">
      <c r="B119" s="59" t="s">
        <v>68</v>
      </c>
      <c r="C119" s="35">
        <v>210</v>
      </c>
      <c r="D119" s="35">
        <v>126</v>
      </c>
    </row>
    <row r="120" spans="1:13" x14ac:dyDescent="0.15">
      <c r="B120" s="59"/>
      <c r="C120" s="35"/>
      <c r="D120" s="35"/>
    </row>
    <row r="121" spans="1:13" x14ac:dyDescent="0.15">
      <c r="B121" s="59" t="s">
        <v>73</v>
      </c>
      <c r="C121" s="35">
        <v>1000</v>
      </c>
      <c r="D121" s="35">
        <v>850</v>
      </c>
    </row>
    <row r="123" spans="1:13" x14ac:dyDescent="0.15">
      <c r="B123" s="77" t="s">
        <v>37</v>
      </c>
      <c r="C123" s="163" t="s">
        <v>154</v>
      </c>
      <c r="D123" s="163" t="s">
        <v>155</v>
      </c>
      <c r="E123" s="163" t="s">
        <v>156</v>
      </c>
      <c r="F123" s="163" t="s">
        <v>157</v>
      </c>
      <c r="G123" s="163" t="s">
        <v>210</v>
      </c>
      <c r="H123" s="163" t="s">
        <v>223</v>
      </c>
      <c r="I123" s="47" t="s">
        <v>227</v>
      </c>
      <c r="J123" s="47" t="s">
        <v>228</v>
      </c>
      <c r="K123" s="47" t="s">
        <v>229</v>
      </c>
      <c r="L123" s="47" t="s">
        <v>273</v>
      </c>
      <c r="M123" s="47" t="s">
        <v>275</v>
      </c>
    </row>
    <row r="124" spans="1:13" x14ac:dyDescent="0.15">
      <c r="A124" s="75"/>
      <c r="B124" s="156"/>
      <c r="C124" s="193"/>
      <c r="D124" s="193"/>
      <c r="E124" s="193"/>
      <c r="F124" s="193">
        <v>0.1</v>
      </c>
      <c r="G124" s="193">
        <v>0.1</v>
      </c>
      <c r="H124" s="193">
        <v>0.1</v>
      </c>
      <c r="I124" s="193">
        <v>0.1</v>
      </c>
      <c r="J124" s="193">
        <v>0.1</v>
      </c>
      <c r="K124" s="193">
        <v>0.1</v>
      </c>
      <c r="L124" s="193">
        <v>0.1</v>
      </c>
      <c r="M124" s="193">
        <v>0.1</v>
      </c>
    </row>
    <row r="125" spans="1:13" x14ac:dyDescent="0.15">
      <c r="A125" s="75"/>
      <c r="B125" s="77" t="s">
        <v>236</v>
      </c>
      <c r="C125" s="293"/>
      <c r="D125" s="294"/>
      <c r="E125" s="294"/>
      <c r="F125" s="294"/>
      <c r="G125" s="294"/>
      <c r="H125" s="294"/>
      <c r="I125" s="294"/>
      <c r="J125" s="294"/>
      <c r="K125" s="294"/>
      <c r="L125" s="294"/>
      <c r="M125" s="295"/>
    </row>
    <row r="126" spans="1:13" x14ac:dyDescent="0.15">
      <c r="A126" s="75"/>
      <c r="B126" s="59" t="s">
        <v>65</v>
      </c>
      <c r="C126" s="234">
        <v>0</v>
      </c>
      <c r="D126" s="234">
        <v>0</v>
      </c>
      <c r="E126" s="234">
        <f>C118*C119*C121</f>
        <v>3150000</v>
      </c>
      <c r="F126" s="234">
        <f t="shared" ref="F126" si="60">E126+(E126*F124)</f>
        <v>3465000</v>
      </c>
      <c r="G126" s="234">
        <f t="shared" ref="G126" si="61">F126+(F126*G124)</f>
        <v>3811500</v>
      </c>
      <c r="H126" s="234">
        <f t="shared" ref="H126" si="62">G126+(G126*H124)</f>
        <v>4192650</v>
      </c>
      <c r="I126" s="234">
        <f t="shared" ref="I126" si="63">H126+(H126*I124)</f>
        <v>4611915</v>
      </c>
      <c r="J126" s="234">
        <f t="shared" ref="J126" si="64">I126+(I126*J124)</f>
        <v>5073106.5</v>
      </c>
      <c r="K126" s="234">
        <f t="shared" ref="K126:M126" si="65">J126+(J126*K124)</f>
        <v>5580417.1500000004</v>
      </c>
      <c r="L126" s="234">
        <f t="shared" si="65"/>
        <v>6138458.8650000002</v>
      </c>
      <c r="M126" s="234">
        <f t="shared" si="65"/>
        <v>6752304.7515000002</v>
      </c>
    </row>
    <row r="127" spans="1:13" x14ac:dyDescent="0.15">
      <c r="A127" s="75"/>
      <c r="B127" s="59" t="s">
        <v>66</v>
      </c>
      <c r="C127" s="234">
        <v>0</v>
      </c>
      <c r="D127" s="234">
        <v>0</v>
      </c>
      <c r="E127" s="234">
        <f>D118*D119*D121</f>
        <v>1071000</v>
      </c>
      <c r="F127" s="234">
        <f t="shared" ref="F127" si="66">E127+(E127*F124)</f>
        <v>1178100</v>
      </c>
      <c r="G127" s="234">
        <f t="shared" ref="G127" si="67">F127+(F127*G124)</f>
        <v>1295910</v>
      </c>
      <c r="H127" s="234">
        <f t="shared" ref="H127" si="68">G127+(G127*H124)</f>
        <v>1425501</v>
      </c>
      <c r="I127" s="234">
        <f t="shared" ref="I127" si="69">H127+(H127*I124)</f>
        <v>1568051.1</v>
      </c>
      <c r="J127" s="234">
        <f t="shared" ref="J127" si="70">I127+(I127*J124)</f>
        <v>1724856.2100000002</v>
      </c>
      <c r="K127" s="234">
        <f t="shared" ref="K127:M127" si="71">J127+(J127*K124)</f>
        <v>1897341.8310000002</v>
      </c>
      <c r="L127" s="234">
        <f t="shared" si="71"/>
        <v>2087076.0141000003</v>
      </c>
      <c r="M127" s="234">
        <f t="shared" si="71"/>
        <v>2295783.6155100004</v>
      </c>
    </row>
    <row r="128" spans="1:13" x14ac:dyDescent="0.15">
      <c r="A128" s="75"/>
      <c r="B128" s="293"/>
      <c r="C128" s="294"/>
      <c r="D128" s="294"/>
      <c r="E128" s="294"/>
      <c r="F128" s="294"/>
      <c r="G128" s="294"/>
      <c r="H128" s="294"/>
      <c r="I128" s="294"/>
      <c r="J128" s="294"/>
      <c r="K128" s="294"/>
      <c r="L128" s="294"/>
      <c r="M128" s="295"/>
    </row>
    <row r="129" spans="1:13" ht="15.75" thickBot="1" x14ac:dyDescent="0.2">
      <c r="A129" s="75"/>
      <c r="B129" s="158" t="s">
        <v>237</v>
      </c>
      <c r="C129" s="238">
        <f t="shared" ref="C129:F129" si="72">SUM(C126:C127)</f>
        <v>0</v>
      </c>
      <c r="D129" s="238">
        <f t="shared" si="72"/>
        <v>0</v>
      </c>
      <c r="E129" s="238">
        <f t="shared" si="72"/>
        <v>4221000</v>
      </c>
      <c r="F129" s="238">
        <f t="shared" si="72"/>
        <v>4643100</v>
      </c>
      <c r="G129" s="238">
        <f t="shared" ref="G129:H129" si="73">SUM(G126:G127)</f>
        <v>5107410</v>
      </c>
      <c r="H129" s="240">
        <f t="shared" si="73"/>
        <v>5618151</v>
      </c>
      <c r="I129" s="240">
        <f t="shared" ref="I129:K129" si="74">SUM(I126:I127)</f>
        <v>6179966.0999999996</v>
      </c>
      <c r="J129" s="240">
        <f t="shared" si="74"/>
        <v>6797962.71</v>
      </c>
      <c r="K129" s="240">
        <f t="shared" si="74"/>
        <v>7477758.9810000006</v>
      </c>
      <c r="L129" s="240">
        <f t="shared" ref="L129:M129" si="75">SUM(L126:L127)</f>
        <v>8225534.8791000005</v>
      </c>
      <c r="M129" s="240">
        <f t="shared" si="75"/>
        <v>9048088.3670100011</v>
      </c>
    </row>
    <row r="130" spans="1:13" ht="15.75" thickTop="1" x14ac:dyDescent="0.15"/>
    <row r="131" spans="1:13" x14ac:dyDescent="0.15">
      <c r="B131" s="178" t="s">
        <v>381</v>
      </c>
      <c r="C131" s="241"/>
      <c r="D131" s="241"/>
      <c r="E131" s="241"/>
      <c r="F131" s="241"/>
      <c r="G131" s="241"/>
      <c r="H131" s="241"/>
    </row>
    <row r="132" spans="1:13" x14ac:dyDescent="0.15">
      <c r="B132" s="160" t="s">
        <v>37</v>
      </c>
      <c r="C132" s="163" t="s">
        <v>154</v>
      </c>
      <c r="D132" s="163" t="s">
        <v>155</v>
      </c>
      <c r="E132" s="163" t="s">
        <v>156</v>
      </c>
      <c r="F132" s="163" t="s">
        <v>157</v>
      </c>
      <c r="G132" s="163" t="s">
        <v>210</v>
      </c>
      <c r="H132" s="163" t="s">
        <v>223</v>
      </c>
      <c r="I132" s="47" t="s">
        <v>227</v>
      </c>
      <c r="J132" s="47" t="s">
        <v>228</v>
      </c>
      <c r="K132" s="47" t="s">
        <v>229</v>
      </c>
      <c r="L132" s="47" t="s">
        <v>273</v>
      </c>
      <c r="M132" s="47" t="s">
        <v>275</v>
      </c>
    </row>
    <row r="133" spans="1:13" x14ac:dyDescent="0.15">
      <c r="A133" s="75"/>
      <c r="B133" s="156"/>
      <c r="C133" s="315"/>
      <c r="D133" s="316"/>
      <c r="E133" s="316"/>
      <c r="F133" s="316"/>
      <c r="G133" s="316"/>
      <c r="H133" s="316"/>
      <c r="I133" s="316"/>
      <c r="J133" s="316"/>
      <c r="K133" s="316"/>
      <c r="L133" s="316"/>
      <c r="M133" s="317"/>
    </row>
    <row r="134" spans="1:13" x14ac:dyDescent="0.25">
      <c r="A134" s="75"/>
      <c r="B134" s="259" t="s">
        <v>320</v>
      </c>
      <c r="C134" s="74">
        <v>0</v>
      </c>
      <c r="D134" s="74">
        <v>0</v>
      </c>
      <c r="E134" s="74">
        <v>40</v>
      </c>
      <c r="F134" s="74">
        <v>40</v>
      </c>
      <c r="G134" s="74">
        <v>40</v>
      </c>
      <c r="H134" s="74">
        <v>40</v>
      </c>
      <c r="I134" s="74">
        <v>40</v>
      </c>
      <c r="J134" s="74">
        <v>40</v>
      </c>
      <c r="K134" s="74">
        <v>40</v>
      </c>
      <c r="L134" s="74">
        <v>40</v>
      </c>
      <c r="M134" s="74">
        <v>40</v>
      </c>
    </row>
    <row r="135" spans="1:13" x14ac:dyDescent="0.15">
      <c r="A135" s="75"/>
      <c r="B135" s="59" t="s">
        <v>75</v>
      </c>
      <c r="C135" s="189">
        <v>0.6</v>
      </c>
      <c r="D135" s="189">
        <v>0.6</v>
      </c>
      <c r="E135" s="189">
        <v>0.6</v>
      </c>
      <c r="F135" s="189">
        <v>0.6</v>
      </c>
      <c r="G135" s="189">
        <v>0.6</v>
      </c>
      <c r="H135" s="189">
        <v>0.6</v>
      </c>
      <c r="I135" s="189">
        <v>0.6</v>
      </c>
      <c r="J135" s="189">
        <v>0.6</v>
      </c>
      <c r="K135" s="189">
        <v>0.6</v>
      </c>
      <c r="L135" s="189">
        <v>0.6</v>
      </c>
      <c r="M135" s="189">
        <v>0.6</v>
      </c>
    </row>
    <row r="136" spans="1:13" x14ac:dyDescent="0.15">
      <c r="A136" s="75"/>
      <c r="B136" s="59" t="s">
        <v>76</v>
      </c>
      <c r="C136" s="234">
        <f t="shared" ref="C136:D136" si="76">C134*C135</f>
        <v>0</v>
      </c>
      <c r="D136" s="234">
        <f t="shared" si="76"/>
        <v>0</v>
      </c>
      <c r="E136" s="234">
        <f t="shared" ref="E136:F136" si="77">E134*E135</f>
        <v>24</v>
      </c>
      <c r="F136" s="234">
        <f t="shared" si="77"/>
        <v>24</v>
      </c>
      <c r="G136" s="234">
        <f t="shared" ref="G136:H136" si="78">G134*G135</f>
        <v>24</v>
      </c>
      <c r="H136" s="234">
        <f t="shared" si="78"/>
        <v>24</v>
      </c>
      <c r="I136" s="234">
        <f t="shared" ref="I136:K136" si="79">I134*I135</f>
        <v>24</v>
      </c>
      <c r="J136" s="234">
        <f t="shared" si="79"/>
        <v>24</v>
      </c>
      <c r="K136" s="234">
        <f t="shared" si="79"/>
        <v>24</v>
      </c>
      <c r="L136" s="234">
        <f t="shared" ref="L136:M136" si="80">L134*L135</f>
        <v>24</v>
      </c>
      <c r="M136" s="234">
        <f t="shared" si="80"/>
        <v>24</v>
      </c>
    </row>
    <row r="137" spans="1:13" x14ac:dyDescent="0.15">
      <c r="A137" s="75"/>
      <c r="B137" s="59" t="s">
        <v>77</v>
      </c>
      <c r="C137" s="189"/>
      <c r="D137" s="189"/>
      <c r="E137" s="189"/>
      <c r="F137" s="189">
        <v>0.05</v>
      </c>
      <c r="G137" s="189">
        <v>0.05</v>
      </c>
      <c r="H137" s="189">
        <v>0.05</v>
      </c>
      <c r="I137" s="189">
        <v>0.05</v>
      </c>
      <c r="J137" s="189">
        <v>0.05</v>
      </c>
      <c r="K137" s="189">
        <v>0.05</v>
      </c>
      <c r="L137" s="189">
        <v>0.05</v>
      </c>
      <c r="M137" s="189">
        <v>0.05</v>
      </c>
    </row>
    <row r="138" spans="1:13" x14ac:dyDescent="0.15">
      <c r="A138" s="75"/>
      <c r="B138" s="59" t="s">
        <v>78</v>
      </c>
      <c r="C138" s="234">
        <v>0</v>
      </c>
      <c r="D138" s="234"/>
      <c r="E138" s="234">
        <v>50000</v>
      </c>
      <c r="F138" s="234">
        <f>E138+(E138*F137)</f>
        <v>52500</v>
      </c>
      <c r="G138" s="234">
        <f t="shared" ref="G138:H138" si="81">F138+(F138*G137)</f>
        <v>55125</v>
      </c>
      <c r="H138" s="234">
        <f t="shared" si="81"/>
        <v>57881.25</v>
      </c>
      <c r="I138" s="234">
        <f t="shared" ref="I138" si="82">H138+(H138*I137)</f>
        <v>60775.3125</v>
      </c>
      <c r="J138" s="234">
        <f t="shared" ref="J138" si="83">I138+(I138*J137)</f>
        <v>63814.078125</v>
      </c>
      <c r="K138" s="234">
        <f t="shared" ref="K138:M138" si="84">J138+(J138*K137)</f>
        <v>67004.782031249997</v>
      </c>
      <c r="L138" s="234">
        <f t="shared" si="84"/>
        <v>70355.021132812501</v>
      </c>
      <c r="M138" s="234">
        <f t="shared" si="84"/>
        <v>73872.772189453128</v>
      </c>
    </row>
    <row r="139" spans="1:13" ht="15.75" thickBot="1" x14ac:dyDescent="0.2">
      <c r="A139" s="75"/>
      <c r="B139" s="158" t="s">
        <v>238</v>
      </c>
      <c r="C139" s="238">
        <f t="shared" ref="C139:D139" si="85">C136*C138</f>
        <v>0</v>
      </c>
      <c r="D139" s="240">
        <f t="shared" si="85"/>
        <v>0</v>
      </c>
      <c r="E139" s="240">
        <f t="shared" ref="E139:F139" si="86">E136*E138</f>
        <v>1200000</v>
      </c>
      <c r="F139" s="240">
        <f t="shared" si="86"/>
        <v>1260000</v>
      </c>
      <c r="G139" s="240">
        <f t="shared" ref="G139:H139" si="87">G136*G138</f>
        <v>1323000</v>
      </c>
      <c r="H139" s="240">
        <f t="shared" si="87"/>
        <v>1389150</v>
      </c>
      <c r="I139" s="240">
        <f t="shared" ref="I139:K139" si="88">I136*I138</f>
        <v>1458607.5</v>
      </c>
      <c r="J139" s="240">
        <f t="shared" si="88"/>
        <v>1531537.875</v>
      </c>
      <c r="K139" s="240">
        <f t="shared" si="88"/>
        <v>1608114.7687499998</v>
      </c>
      <c r="L139" s="240">
        <f t="shared" ref="L139:M139" si="89">L136*L138</f>
        <v>1688520.5071875001</v>
      </c>
      <c r="M139" s="240">
        <f t="shared" si="89"/>
        <v>1772946.5325468751</v>
      </c>
    </row>
    <row r="140" spans="1:13" ht="15.75" thickTop="1" x14ac:dyDescent="0.15"/>
    <row r="143" spans="1:13" x14ac:dyDescent="0.15">
      <c r="B143" s="175" t="str">
        <f>A1</f>
        <v>Project Report of M/s VAYU SUITES</v>
      </c>
      <c r="C143" s="168"/>
      <c r="D143" s="168"/>
      <c r="E143" s="168"/>
      <c r="F143" s="168"/>
      <c r="G143" s="168"/>
      <c r="H143" s="168"/>
      <c r="I143" s="168"/>
      <c r="J143" s="168"/>
      <c r="K143" s="168"/>
    </row>
    <row r="144" spans="1:13" x14ac:dyDescent="0.15">
      <c r="B144" s="167"/>
      <c r="C144" s="168"/>
      <c r="D144" s="168"/>
      <c r="E144" s="168"/>
      <c r="F144" s="168"/>
      <c r="G144" s="168"/>
      <c r="H144" s="168"/>
      <c r="I144" s="168"/>
    </row>
    <row r="145" spans="1:13" x14ac:dyDescent="0.15">
      <c r="B145" s="178" t="s">
        <v>183</v>
      </c>
      <c r="C145" s="241"/>
      <c r="D145" s="241"/>
      <c r="E145" s="241"/>
      <c r="F145" s="241"/>
      <c r="G145" s="241"/>
      <c r="H145" s="241"/>
    </row>
    <row r="146" spans="1:13" x14ac:dyDescent="0.15">
      <c r="B146" s="77" t="s">
        <v>37</v>
      </c>
      <c r="C146" s="163" t="s">
        <v>154</v>
      </c>
      <c r="D146" s="163" t="s">
        <v>155</v>
      </c>
      <c r="E146" s="163" t="s">
        <v>156</v>
      </c>
      <c r="F146" s="163" t="s">
        <v>157</v>
      </c>
      <c r="G146" s="163" t="s">
        <v>210</v>
      </c>
      <c r="H146" s="163" t="s">
        <v>223</v>
      </c>
      <c r="I146" s="47" t="s">
        <v>227</v>
      </c>
      <c r="J146" s="47" t="s">
        <v>228</v>
      </c>
      <c r="K146" s="47" t="s">
        <v>229</v>
      </c>
      <c r="L146" s="47" t="s">
        <v>273</v>
      </c>
      <c r="M146" s="47" t="s">
        <v>275</v>
      </c>
    </row>
    <row r="147" spans="1:13" x14ac:dyDescent="0.15">
      <c r="A147" s="75"/>
      <c r="B147" s="156"/>
      <c r="C147" s="315"/>
      <c r="D147" s="316"/>
      <c r="E147" s="316"/>
      <c r="F147" s="316"/>
      <c r="G147" s="316"/>
      <c r="H147" s="316"/>
      <c r="I147" s="316"/>
      <c r="J147" s="316"/>
      <c r="K147" s="316"/>
      <c r="L147" s="316"/>
      <c r="M147" s="317"/>
    </row>
    <row r="148" spans="1:13" x14ac:dyDescent="0.15">
      <c r="A148" s="75"/>
      <c r="B148" s="77" t="s">
        <v>74</v>
      </c>
      <c r="C148" s="35">
        <v>0</v>
      </c>
      <c r="D148" s="35">
        <v>0</v>
      </c>
      <c r="E148" s="35">
        <v>365</v>
      </c>
      <c r="F148" s="35">
        <v>365</v>
      </c>
      <c r="G148" s="35">
        <v>365</v>
      </c>
      <c r="H148" s="35">
        <v>365</v>
      </c>
      <c r="I148" s="35">
        <v>365</v>
      </c>
      <c r="J148" s="35">
        <v>365</v>
      </c>
      <c r="K148" s="35">
        <v>365</v>
      </c>
      <c r="L148" s="35">
        <v>365</v>
      </c>
      <c r="M148" s="35">
        <v>365</v>
      </c>
    </row>
    <row r="149" spans="1:13" x14ac:dyDescent="0.15">
      <c r="A149" s="75"/>
      <c r="B149" s="59" t="s">
        <v>269</v>
      </c>
      <c r="C149" s="35">
        <v>0</v>
      </c>
      <c r="D149" s="35">
        <v>0</v>
      </c>
      <c r="E149" s="35">
        <v>18</v>
      </c>
      <c r="F149" s="35">
        <v>18</v>
      </c>
      <c r="G149" s="35">
        <v>18</v>
      </c>
      <c r="H149" s="35">
        <v>18</v>
      </c>
      <c r="I149" s="35">
        <v>18</v>
      </c>
      <c r="J149" s="35">
        <v>18</v>
      </c>
      <c r="K149" s="35">
        <v>18</v>
      </c>
      <c r="L149" s="35">
        <v>18</v>
      </c>
      <c r="M149" s="35">
        <v>18</v>
      </c>
    </row>
    <row r="150" spans="1:13" ht="30" x14ac:dyDescent="0.15">
      <c r="A150" s="75"/>
      <c r="B150" s="82" t="s">
        <v>251</v>
      </c>
      <c r="C150" s="234">
        <v>0</v>
      </c>
      <c r="D150" s="234">
        <v>0</v>
      </c>
      <c r="E150" s="234">
        <v>2</v>
      </c>
      <c r="F150" s="234">
        <v>2</v>
      </c>
      <c r="G150" s="234">
        <v>3</v>
      </c>
      <c r="H150" s="234">
        <v>3</v>
      </c>
      <c r="I150" s="234">
        <v>4</v>
      </c>
      <c r="J150" s="234">
        <v>4</v>
      </c>
      <c r="K150" s="234">
        <v>4</v>
      </c>
      <c r="L150" s="234">
        <v>4</v>
      </c>
      <c r="M150" s="234">
        <v>4</v>
      </c>
    </row>
    <row r="151" spans="1:13" x14ac:dyDescent="0.15">
      <c r="A151" s="75"/>
      <c r="B151" s="59" t="s">
        <v>184</v>
      </c>
      <c r="C151" s="35">
        <f t="shared" ref="C151:F151" si="90">C148*C149*C150</f>
        <v>0</v>
      </c>
      <c r="D151" s="35">
        <f t="shared" si="90"/>
        <v>0</v>
      </c>
      <c r="E151" s="35">
        <f t="shared" si="90"/>
        <v>13140</v>
      </c>
      <c r="F151" s="35">
        <f t="shared" si="90"/>
        <v>13140</v>
      </c>
      <c r="G151" s="35">
        <f t="shared" ref="G151:H151" si="91">G148*G149*G150</f>
        <v>19710</v>
      </c>
      <c r="H151" s="35">
        <f t="shared" si="91"/>
        <v>19710</v>
      </c>
      <c r="I151" s="35">
        <f t="shared" ref="I151:K151" si="92">I148*I149*I150</f>
        <v>26280</v>
      </c>
      <c r="J151" s="35">
        <f t="shared" si="92"/>
        <v>26280</v>
      </c>
      <c r="K151" s="35">
        <f t="shared" si="92"/>
        <v>26280</v>
      </c>
      <c r="L151" s="35">
        <f t="shared" ref="L151:M151" si="93">L148*L149*L150</f>
        <v>26280</v>
      </c>
      <c r="M151" s="35">
        <f t="shared" si="93"/>
        <v>26280</v>
      </c>
    </row>
    <row r="152" spans="1:13" x14ac:dyDescent="0.15">
      <c r="A152" s="75"/>
      <c r="B152" s="59" t="s">
        <v>185</v>
      </c>
      <c r="C152" s="242">
        <v>0</v>
      </c>
      <c r="D152" s="242">
        <v>0.02</v>
      </c>
      <c r="E152" s="242">
        <v>0.02</v>
      </c>
      <c r="F152" s="242">
        <v>0.02</v>
      </c>
      <c r="G152" s="242">
        <v>0.02</v>
      </c>
      <c r="H152" s="242">
        <v>0.02</v>
      </c>
      <c r="I152" s="242">
        <v>0.02</v>
      </c>
      <c r="J152" s="242">
        <v>0.02</v>
      </c>
      <c r="K152" s="242">
        <v>0.02</v>
      </c>
      <c r="L152" s="242">
        <v>0.02</v>
      </c>
      <c r="M152" s="242">
        <v>0.02</v>
      </c>
    </row>
    <row r="153" spans="1:13" x14ac:dyDescent="0.15">
      <c r="A153" s="75"/>
      <c r="B153" s="59" t="s">
        <v>186</v>
      </c>
      <c r="C153" s="234">
        <f t="shared" ref="C153:F153" si="94">C151*C152</f>
        <v>0</v>
      </c>
      <c r="D153" s="234">
        <f t="shared" si="94"/>
        <v>0</v>
      </c>
      <c r="E153" s="234">
        <f t="shared" si="94"/>
        <v>262.8</v>
      </c>
      <c r="F153" s="234">
        <f t="shared" si="94"/>
        <v>262.8</v>
      </c>
      <c r="G153" s="234">
        <f t="shared" ref="G153:H153" si="95">G151*G152</f>
        <v>394.2</v>
      </c>
      <c r="H153" s="234">
        <f t="shared" si="95"/>
        <v>394.2</v>
      </c>
      <c r="I153" s="234">
        <f t="shared" ref="I153:K153" si="96">I151*I152</f>
        <v>525.6</v>
      </c>
      <c r="J153" s="234">
        <f t="shared" si="96"/>
        <v>525.6</v>
      </c>
      <c r="K153" s="234">
        <f t="shared" si="96"/>
        <v>525.6</v>
      </c>
      <c r="L153" s="234">
        <f t="shared" ref="L153:M153" si="97">L151*L152</f>
        <v>525.6</v>
      </c>
      <c r="M153" s="234">
        <f t="shared" si="97"/>
        <v>525.6</v>
      </c>
    </row>
    <row r="154" spans="1:13" x14ac:dyDescent="0.15">
      <c r="A154" s="75"/>
      <c r="B154" s="59" t="s">
        <v>187</v>
      </c>
      <c r="C154" s="189"/>
      <c r="D154" s="189"/>
      <c r="E154" s="189">
        <v>0.05</v>
      </c>
      <c r="F154" s="189">
        <v>0.05</v>
      </c>
      <c r="G154" s="189">
        <v>0.05</v>
      </c>
      <c r="H154" s="189">
        <v>0.05</v>
      </c>
      <c r="I154" s="189">
        <v>0.05</v>
      </c>
      <c r="J154" s="189">
        <v>0.05</v>
      </c>
      <c r="K154" s="189">
        <v>0.05</v>
      </c>
      <c r="L154" s="189">
        <v>0.05</v>
      </c>
      <c r="M154" s="189">
        <v>0.05</v>
      </c>
    </row>
    <row r="155" spans="1:13" x14ac:dyDescent="0.15">
      <c r="A155" s="75"/>
      <c r="B155" s="59" t="s">
        <v>188</v>
      </c>
      <c r="C155" s="234">
        <v>0</v>
      </c>
      <c r="D155" s="234"/>
      <c r="E155" s="234">
        <v>850</v>
      </c>
      <c r="F155" s="234">
        <f>E155+(E155*F154)</f>
        <v>892.5</v>
      </c>
      <c r="G155" s="234">
        <f t="shared" ref="G155:H155" si="98">F155+(F155*G154)</f>
        <v>937.125</v>
      </c>
      <c r="H155" s="234">
        <f t="shared" si="98"/>
        <v>983.98125000000005</v>
      </c>
      <c r="I155" s="234">
        <f t="shared" ref="I155" si="99">H155+(H155*I154)</f>
        <v>1033.1803125000001</v>
      </c>
      <c r="J155" s="234">
        <f t="shared" ref="J155" si="100">I155+(I155*J154)</f>
        <v>1084.8393281250001</v>
      </c>
      <c r="K155" s="234">
        <f t="shared" ref="K155:M155" si="101">J155+(J155*K154)</f>
        <v>1139.08129453125</v>
      </c>
      <c r="L155" s="234">
        <f t="shared" si="101"/>
        <v>1196.0353592578126</v>
      </c>
      <c r="M155" s="234">
        <f t="shared" si="101"/>
        <v>1255.8371272207032</v>
      </c>
    </row>
    <row r="156" spans="1:13" x14ac:dyDescent="0.15">
      <c r="A156" s="75"/>
      <c r="B156" s="179" t="s">
        <v>239</v>
      </c>
      <c r="C156" s="243">
        <f t="shared" ref="C156:F156" si="102">C153*C155</f>
        <v>0</v>
      </c>
      <c r="D156" s="243">
        <f t="shared" si="102"/>
        <v>0</v>
      </c>
      <c r="E156" s="243">
        <f t="shared" si="102"/>
        <v>223380</v>
      </c>
      <c r="F156" s="243">
        <f t="shared" si="102"/>
        <v>234549</v>
      </c>
      <c r="G156" s="244">
        <f t="shared" ref="G156:H156" si="103">G153*G155</f>
        <v>369414.67499999999</v>
      </c>
      <c r="H156" s="245">
        <f t="shared" si="103"/>
        <v>387885.40875</v>
      </c>
      <c r="I156" s="245">
        <f t="shared" ref="I156:K156" si="104">I153*I155</f>
        <v>543039.57225000008</v>
      </c>
      <c r="J156" s="245">
        <f t="shared" si="104"/>
        <v>570191.55086250009</v>
      </c>
      <c r="K156" s="245">
        <f t="shared" si="104"/>
        <v>598701.128405625</v>
      </c>
      <c r="L156" s="245">
        <f t="shared" ref="L156:M156" si="105">L153*L155</f>
        <v>628636.1848259063</v>
      </c>
      <c r="M156" s="245">
        <f t="shared" si="105"/>
        <v>660067.99406720162</v>
      </c>
    </row>
    <row r="157" spans="1:13" x14ac:dyDescent="0.15">
      <c r="B157" s="318"/>
      <c r="C157" s="318"/>
      <c r="D157" s="318"/>
      <c r="E157" s="318"/>
      <c r="F157" s="318"/>
      <c r="G157" s="318"/>
      <c r="H157" s="318"/>
      <c r="I157" s="318"/>
      <c r="J157" s="318"/>
      <c r="K157" s="318"/>
      <c r="L157" s="318"/>
      <c r="M157" s="318"/>
    </row>
    <row r="158" spans="1:13" ht="15.75" thickBot="1" x14ac:dyDescent="0.2">
      <c r="A158" s="75"/>
      <c r="B158" s="87" t="s">
        <v>274</v>
      </c>
      <c r="C158" s="239">
        <f t="shared" ref="C158:M158" si="106">C129+C139+C156</f>
        <v>0</v>
      </c>
      <c r="D158" s="239">
        <f t="shared" si="106"/>
        <v>0</v>
      </c>
      <c r="E158" s="239">
        <f t="shared" si="106"/>
        <v>5644380</v>
      </c>
      <c r="F158" s="239">
        <f t="shared" si="106"/>
        <v>6137649</v>
      </c>
      <c r="G158" s="239">
        <f t="shared" si="106"/>
        <v>6799824.6749999998</v>
      </c>
      <c r="H158" s="239">
        <f t="shared" si="106"/>
        <v>7395186.4087500004</v>
      </c>
      <c r="I158" s="239">
        <f t="shared" si="106"/>
        <v>8181613.1722499998</v>
      </c>
      <c r="J158" s="239">
        <f t="shared" si="106"/>
        <v>8899692.1358624995</v>
      </c>
      <c r="K158" s="239">
        <f t="shared" si="106"/>
        <v>9684574.8781556245</v>
      </c>
      <c r="L158" s="239">
        <f t="shared" si="106"/>
        <v>10542691.571113408</v>
      </c>
      <c r="M158" s="239">
        <f t="shared" si="106"/>
        <v>11481102.893624077</v>
      </c>
    </row>
    <row r="159" spans="1:13" ht="15.75" thickTop="1" x14ac:dyDescent="0.15"/>
    <row r="163" spans="2:13" x14ac:dyDescent="0.15">
      <c r="B163" s="175" t="str">
        <f>A1</f>
        <v>Project Report of M/s VAYU SUITES</v>
      </c>
      <c r="C163" s="168"/>
      <c r="D163" s="168"/>
      <c r="E163" s="168"/>
      <c r="F163" s="168"/>
      <c r="G163" s="168"/>
      <c r="H163" s="168"/>
      <c r="I163" s="168"/>
      <c r="J163" s="168"/>
      <c r="K163" s="168"/>
      <c r="L163" s="168"/>
    </row>
    <row r="164" spans="2:13" x14ac:dyDescent="0.15">
      <c r="B164" s="168"/>
      <c r="C164" s="168"/>
      <c r="D164" s="168"/>
      <c r="E164" s="168"/>
      <c r="F164" s="168"/>
      <c r="G164" s="168"/>
      <c r="H164" s="168"/>
    </row>
    <row r="165" spans="2:13" x14ac:dyDescent="0.15">
      <c r="B165" s="176" t="s">
        <v>94</v>
      </c>
      <c r="C165" s="202"/>
      <c r="D165" s="202"/>
      <c r="E165" s="202"/>
      <c r="F165" s="202"/>
      <c r="G165" s="202"/>
      <c r="H165" s="202"/>
      <c r="I165" s="202"/>
      <c r="J165" s="202"/>
    </row>
    <row r="167" spans="2:13" x14ac:dyDescent="0.15">
      <c r="B167" s="160" t="s">
        <v>37</v>
      </c>
      <c r="C167" s="163" t="s">
        <v>154</v>
      </c>
      <c r="D167" s="163" t="s">
        <v>155</v>
      </c>
      <c r="E167" s="165" t="s">
        <v>156</v>
      </c>
      <c r="F167" s="163" t="s">
        <v>157</v>
      </c>
      <c r="G167" s="166" t="s">
        <v>210</v>
      </c>
      <c r="H167" s="163" t="s">
        <v>223</v>
      </c>
      <c r="I167" s="47" t="s">
        <v>227</v>
      </c>
      <c r="J167" s="47" t="s">
        <v>228</v>
      </c>
      <c r="K167" s="47" t="s">
        <v>229</v>
      </c>
      <c r="L167" s="47" t="s">
        <v>273</v>
      </c>
      <c r="M167" s="47" t="s">
        <v>275</v>
      </c>
    </row>
    <row r="168" spans="2:13" x14ac:dyDescent="0.15">
      <c r="B168" s="161"/>
      <c r="C168" s="200"/>
      <c r="D168" s="200"/>
      <c r="E168" s="200"/>
      <c r="F168" s="200"/>
      <c r="G168" s="200"/>
      <c r="H168" s="200"/>
      <c r="I168" s="200"/>
      <c r="J168" s="200"/>
      <c r="K168" s="200"/>
      <c r="L168" s="200"/>
      <c r="M168" s="201"/>
    </row>
    <row r="169" spans="2:13" x14ac:dyDescent="0.15">
      <c r="B169" s="77" t="s">
        <v>40</v>
      </c>
      <c r="C169" s="237">
        <f>C188</f>
        <v>0</v>
      </c>
      <c r="D169" s="237">
        <f>D188</f>
        <v>0</v>
      </c>
      <c r="E169" s="237">
        <f>E188</f>
        <v>7701048</v>
      </c>
      <c r="F169" s="237">
        <f>F188</f>
        <v>8367783.8399999999</v>
      </c>
      <c r="G169" s="246">
        <f>G188</f>
        <v>9092923.7471999992</v>
      </c>
      <c r="H169" s="237">
        <f t="shared" ref="H169:J169" si="107">H188</f>
        <v>9881646.5669759996</v>
      </c>
      <c r="I169" s="237">
        <f t="shared" si="107"/>
        <v>10739596.104334081</v>
      </c>
      <c r="J169" s="237">
        <f t="shared" si="107"/>
        <v>11672923.385880806</v>
      </c>
      <c r="K169" s="237">
        <f t="shared" ref="K169" si="108">K188</f>
        <v>12688332.80927127</v>
      </c>
      <c r="L169" s="237">
        <f t="shared" ref="L169:M169" si="109">L188</f>
        <v>13793132.541784972</v>
      </c>
      <c r="M169" s="237">
        <f t="shared" si="109"/>
        <v>14995289.56367697</v>
      </c>
    </row>
    <row r="170" spans="2:13" x14ac:dyDescent="0.15">
      <c r="B170" s="77" t="s">
        <v>34</v>
      </c>
      <c r="C170" s="237">
        <v>0</v>
      </c>
      <c r="D170" s="237"/>
      <c r="E170" s="237">
        <f>'MANPOWER PLANNING'!E29*12</f>
        <v>14520000</v>
      </c>
      <c r="F170" s="237">
        <f t="shared" ref="F170:J170" si="110">E170*1.1</f>
        <v>15972000.000000002</v>
      </c>
      <c r="G170" s="237">
        <f t="shared" si="110"/>
        <v>17569200.000000004</v>
      </c>
      <c r="H170" s="237">
        <f t="shared" si="110"/>
        <v>19326120.000000007</v>
      </c>
      <c r="I170" s="237">
        <f t="shared" si="110"/>
        <v>21258732.000000011</v>
      </c>
      <c r="J170" s="237">
        <f t="shared" si="110"/>
        <v>23384605.200000014</v>
      </c>
      <c r="K170" s="237">
        <f t="shared" ref="K170" si="111">J170*1.1</f>
        <v>25723065.720000017</v>
      </c>
      <c r="L170" s="237">
        <f t="shared" ref="L170:M170" si="112">K170*1.1</f>
        <v>28295372.292000022</v>
      </c>
      <c r="M170" s="237">
        <f t="shared" si="112"/>
        <v>31124909.521200027</v>
      </c>
    </row>
    <row r="171" spans="2:13" x14ac:dyDescent="0.15">
      <c r="B171" s="77" t="s">
        <v>41</v>
      </c>
      <c r="C171" s="237">
        <f>C230</f>
        <v>0</v>
      </c>
      <c r="D171" s="237">
        <f>D230</f>
        <v>0</v>
      </c>
      <c r="E171" s="237">
        <f>E230</f>
        <v>20254000</v>
      </c>
      <c r="F171" s="237">
        <f t="shared" ref="F171" si="113">F230</f>
        <v>19122375</v>
      </c>
      <c r="G171" s="246">
        <f>G230</f>
        <v>17678712.499999996</v>
      </c>
      <c r="H171" s="237">
        <f>H230</f>
        <v>15957715.000000002</v>
      </c>
      <c r="I171" s="237">
        <f t="shared" ref="I171:J171" si="114">I230</f>
        <v>13959398.999999998</v>
      </c>
      <c r="J171" s="237">
        <f t="shared" si="114"/>
        <v>11475657.65</v>
      </c>
      <c r="K171" s="237">
        <f>K230</f>
        <v>7916823.4149999991</v>
      </c>
      <c r="L171" s="237">
        <f t="shared" ref="L171:M171" si="115">L230</f>
        <v>3525730.7564999997</v>
      </c>
      <c r="M171" s="237">
        <f t="shared" si="115"/>
        <v>212528.83215</v>
      </c>
    </row>
    <row r="172" spans="2:13" x14ac:dyDescent="0.15">
      <c r="B172" s="77" t="s">
        <v>42</v>
      </c>
      <c r="C172" s="237">
        <f>C219</f>
        <v>0</v>
      </c>
      <c r="D172" s="237">
        <f>D219</f>
        <v>0</v>
      </c>
      <c r="E172" s="237">
        <f>E219</f>
        <v>54840614</v>
      </c>
      <c r="F172" s="237">
        <f t="shared" ref="F172" si="116">F219</f>
        <v>60324675.399999999</v>
      </c>
      <c r="G172" s="246">
        <f>G219</f>
        <v>66357142.94000002</v>
      </c>
      <c r="H172" s="237">
        <f>H219</f>
        <v>72992857.233999997</v>
      </c>
      <c r="I172" s="237">
        <f t="shared" ref="I172:J172" si="117">I219</f>
        <v>80292142.957400009</v>
      </c>
      <c r="J172" s="237">
        <f t="shared" si="117"/>
        <v>88321357.253140017</v>
      </c>
      <c r="K172" s="237">
        <f t="shared" ref="K172" si="118">K219</f>
        <v>97153492.978454024</v>
      </c>
      <c r="L172" s="237">
        <f t="shared" ref="L172:M172" si="119">L219</f>
        <v>106868842.27629942</v>
      </c>
      <c r="M172" s="237">
        <f t="shared" si="119"/>
        <v>117555726.50392941</v>
      </c>
    </row>
    <row r="173" spans="2:13" ht="15.75" thickBot="1" x14ac:dyDescent="0.2">
      <c r="B173" s="160" t="s">
        <v>43</v>
      </c>
      <c r="C173" s="240">
        <f t="shared" ref="C173:F173" si="120">SUM(C169:C172)</f>
        <v>0</v>
      </c>
      <c r="D173" s="240">
        <f t="shared" si="120"/>
        <v>0</v>
      </c>
      <c r="E173" s="240">
        <f t="shared" si="120"/>
        <v>97315662</v>
      </c>
      <c r="F173" s="240">
        <f t="shared" si="120"/>
        <v>103786834.24000001</v>
      </c>
      <c r="G173" s="247">
        <f t="shared" ref="G173:H173" si="121">SUM(G169:G172)</f>
        <v>110697979.18720001</v>
      </c>
      <c r="H173" s="240">
        <f t="shared" si="121"/>
        <v>118158338.80097601</v>
      </c>
      <c r="I173" s="240">
        <f t="shared" ref="I173:J173" si="122">SUM(I169:I172)</f>
        <v>126249870.06173411</v>
      </c>
      <c r="J173" s="240">
        <f t="shared" si="122"/>
        <v>134854543.48902082</v>
      </c>
      <c r="K173" s="240">
        <f t="shared" ref="K173:L173" si="123">SUM(K169:K172)</f>
        <v>143481714.92272532</v>
      </c>
      <c r="L173" s="240">
        <f t="shared" si="123"/>
        <v>152483077.86658442</v>
      </c>
      <c r="M173" s="240">
        <f t="shared" ref="M173" si="124">SUM(M169:M172)</f>
        <v>163888454.4209564</v>
      </c>
    </row>
    <row r="174" spans="2:13" ht="15.75" thickTop="1" x14ac:dyDescent="0.15">
      <c r="B174" s="168"/>
      <c r="C174" s="168"/>
      <c r="D174" s="168"/>
      <c r="E174" s="168"/>
      <c r="F174" s="168"/>
      <c r="G174" s="168"/>
      <c r="H174" s="168"/>
    </row>
    <row r="175" spans="2:13" x14ac:dyDescent="0.15">
      <c r="B175" s="168"/>
      <c r="C175" s="168"/>
      <c r="D175" s="168"/>
      <c r="E175" s="168"/>
      <c r="F175" s="168"/>
      <c r="G175" s="168"/>
      <c r="H175" s="168"/>
    </row>
    <row r="176" spans="2:13" x14ac:dyDescent="0.15">
      <c r="B176" s="168"/>
      <c r="C176" s="168"/>
      <c r="D176" s="168"/>
      <c r="E176" s="168"/>
      <c r="F176" s="168"/>
      <c r="G176" s="168"/>
      <c r="H176" s="168"/>
    </row>
    <row r="177" spans="2:14" x14ac:dyDescent="0.15">
      <c r="B177" s="168"/>
      <c r="C177" s="168"/>
      <c r="D177" s="168"/>
      <c r="E177" s="168"/>
      <c r="F177" s="168"/>
      <c r="G177" s="168"/>
      <c r="H177" s="168"/>
    </row>
    <row r="178" spans="2:14" x14ac:dyDescent="0.15">
      <c r="B178" s="168"/>
      <c r="C178" s="168"/>
      <c r="D178" s="168"/>
      <c r="E178" s="168"/>
      <c r="F178" s="168"/>
      <c r="G178" s="168"/>
      <c r="H178" s="168"/>
    </row>
    <row r="179" spans="2:14" x14ac:dyDescent="0.15">
      <c r="B179" s="178" t="s">
        <v>93</v>
      </c>
      <c r="C179" s="241"/>
      <c r="D179" s="241"/>
      <c r="E179" s="241"/>
      <c r="F179" s="241"/>
      <c r="G179" s="241"/>
      <c r="H179" s="241"/>
      <c r="I179" s="241"/>
    </row>
    <row r="180" spans="2:14" x14ac:dyDescent="0.15">
      <c r="B180" s="160" t="s">
        <v>37</v>
      </c>
      <c r="C180" s="164" t="s">
        <v>154</v>
      </c>
      <c r="D180" s="163" t="s">
        <v>155</v>
      </c>
      <c r="E180" s="163" t="s">
        <v>156</v>
      </c>
      <c r="F180" s="165" t="s">
        <v>157</v>
      </c>
      <c r="G180" s="163" t="s">
        <v>210</v>
      </c>
      <c r="H180" s="163" t="s">
        <v>223</v>
      </c>
      <c r="I180" s="47" t="s">
        <v>227</v>
      </c>
      <c r="J180" s="47" t="s">
        <v>228</v>
      </c>
      <c r="K180" s="47" t="s">
        <v>229</v>
      </c>
      <c r="L180" s="47" t="s">
        <v>273</v>
      </c>
      <c r="M180" s="47" t="s">
        <v>275</v>
      </c>
    </row>
    <row r="181" spans="2:14" x14ac:dyDescent="0.15">
      <c r="B181" s="161"/>
      <c r="C181" s="203"/>
      <c r="D181" s="204"/>
      <c r="E181" s="204"/>
      <c r="F181" s="204"/>
      <c r="G181" s="204"/>
      <c r="H181" s="204"/>
      <c r="I181" s="204"/>
      <c r="J181" s="204"/>
      <c r="K181" s="204"/>
      <c r="L181" s="205"/>
      <c r="M181" s="205"/>
    </row>
    <row r="182" spans="2:14" x14ac:dyDescent="0.15">
      <c r="B182" s="209" t="s">
        <v>270</v>
      </c>
      <c r="C182" s="260">
        <f t="shared" ref="C182:M182" si="125">C95</f>
        <v>0</v>
      </c>
      <c r="D182" s="260">
        <f t="shared" si="125"/>
        <v>0</v>
      </c>
      <c r="E182" s="260">
        <f t="shared" si="125"/>
        <v>8614080</v>
      </c>
      <c r="F182" s="260">
        <f t="shared" si="125"/>
        <v>9303206.4000000004</v>
      </c>
      <c r="G182" s="260">
        <f t="shared" si="125"/>
        <v>10047462.912</v>
      </c>
      <c r="H182" s="260">
        <f t="shared" si="125"/>
        <v>10851259.94496</v>
      </c>
      <c r="I182" s="260">
        <f t="shared" si="125"/>
        <v>11719360.740556801</v>
      </c>
      <c r="J182" s="260">
        <f t="shared" si="125"/>
        <v>12656909.599801345</v>
      </c>
      <c r="K182" s="260">
        <f t="shared" si="125"/>
        <v>13669462.367785452</v>
      </c>
      <c r="L182" s="260">
        <f t="shared" si="125"/>
        <v>14763019.357208287</v>
      </c>
      <c r="M182" s="260">
        <f t="shared" si="125"/>
        <v>15944060.90578495</v>
      </c>
      <c r="N182" s="145" t="s">
        <v>323</v>
      </c>
    </row>
    <row r="183" spans="2:14" x14ac:dyDescent="0.15">
      <c r="B183" s="59" t="s">
        <v>240</v>
      </c>
      <c r="C183" s="234">
        <f t="shared" ref="C183:M183" si="126">C129</f>
        <v>0</v>
      </c>
      <c r="D183" s="234">
        <f t="shared" si="126"/>
        <v>0</v>
      </c>
      <c r="E183" s="234">
        <f t="shared" si="126"/>
        <v>4221000</v>
      </c>
      <c r="F183" s="234">
        <f t="shared" si="126"/>
        <v>4643100</v>
      </c>
      <c r="G183" s="234">
        <f t="shared" si="126"/>
        <v>5107410</v>
      </c>
      <c r="H183" s="234">
        <f t="shared" si="126"/>
        <v>5618151</v>
      </c>
      <c r="I183" s="234">
        <f t="shared" si="126"/>
        <v>6179966.0999999996</v>
      </c>
      <c r="J183" s="234">
        <f t="shared" si="126"/>
        <v>6797962.71</v>
      </c>
      <c r="K183" s="234">
        <f t="shared" si="126"/>
        <v>7477758.9810000006</v>
      </c>
      <c r="L183" s="234">
        <f t="shared" si="126"/>
        <v>8225534.8791000005</v>
      </c>
      <c r="M183" s="234">
        <f t="shared" si="126"/>
        <v>9048088.3670100011</v>
      </c>
    </row>
    <row r="184" spans="2:14" x14ac:dyDescent="0.15">
      <c r="B184" s="77" t="s">
        <v>20</v>
      </c>
      <c r="C184" s="237">
        <f t="shared" ref="C184:E184" si="127">C182+C183</f>
        <v>0</v>
      </c>
      <c r="D184" s="237">
        <f t="shared" si="127"/>
        <v>0</v>
      </c>
      <c r="E184" s="237">
        <f t="shared" si="127"/>
        <v>12835080</v>
      </c>
      <c r="F184" s="237">
        <f t="shared" ref="F184:G184" si="128">F182+F183</f>
        <v>13946306.4</v>
      </c>
      <c r="G184" s="237">
        <f t="shared" si="128"/>
        <v>15154872.912</v>
      </c>
      <c r="H184" s="237">
        <f t="shared" ref="H184:K184" si="129">H182+H183</f>
        <v>16469410.94496</v>
      </c>
      <c r="I184" s="237">
        <f t="shared" si="129"/>
        <v>17899326.8405568</v>
      </c>
      <c r="J184" s="237">
        <f t="shared" si="129"/>
        <v>19454872.309801344</v>
      </c>
      <c r="K184" s="237">
        <f t="shared" si="129"/>
        <v>21147221.348785453</v>
      </c>
      <c r="L184" s="237">
        <f t="shared" ref="L184:M184" si="130">L182+L183</f>
        <v>22988554.236308288</v>
      </c>
      <c r="M184" s="237">
        <f t="shared" si="130"/>
        <v>24992149.272794951</v>
      </c>
    </row>
    <row r="185" spans="2:14" x14ac:dyDescent="0.15">
      <c r="B185" s="293"/>
      <c r="C185" s="294"/>
      <c r="D185" s="294"/>
      <c r="E185" s="294"/>
      <c r="F185" s="294"/>
      <c r="G185" s="294"/>
      <c r="H185" s="294"/>
      <c r="I185" s="294"/>
      <c r="J185" s="294"/>
      <c r="K185" s="294"/>
      <c r="L185" s="294"/>
      <c r="M185" s="295"/>
    </row>
    <row r="186" spans="2:14" x14ac:dyDescent="0.15">
      <c r="B186" s="77" t="s">
        <v>95</v>
      </c>
      <c r="C186" s="193"/>
      <c r="D186" s="193"/>
      <c r="E186" s="193">
        <v>0.6</v>
      </c>
      <c r="F186" s="193">
        <v>0.6</v>
      </c>
      <c r="G186" s="193">
        <v>0.6</v>
      </c>
      <c r="H186" s="193">
        <v>0.6</v>
      </c>
      <c r="I186" s="193">
        <v>0.6</v>
      </c>
      <c r="J186" s="193">
        <v>0.6</v>
      </c>
      <c r="K186" s="193">
        <v>0.6</v>
      </c>
      <c r="L186" s="193">
        <v>0.6</v>
      </c>
      <c r="M186" s="193">
        <v>0.6</v>
      </c>
    </row>
    <row r="187" spans="2:14" x14ac:dyDescent="0.15">
      <c r="B187" s="286"/>
      <c r="C187" s="287"/>
      <c r="D187" s="287"/>
      <c r="E187" s="287"/>
      <c r="F187" s="287"/>
      <c r="G187" s="287"/>
      <c r="H187" s="287"/>
      <c r="I187" s="287"/>
      <c r="J187" s="287"/>
      <c r="K187" s="287"/>
      <c r="L187" s="287"/>
      <c r="M187" s="288"/>
    </row>
    <row r="188" spans="2:14" ht="15.75" thickBot="1" x14ac:dyDescent="0.2">
      <c r="B188" s="77" t="s">
        <v>96</v>
      </c>
      <c r="C188" s="240">
        <f t="shared" ref="C188:K188" si="131">C184*C186</f>
        <v>0</v>
      </c>
      <c r="D188" s="240">
        <f t="shared" si="131"/>
        <v>0</v>
      </c>
      <c r="E188" s="240">
        <f t="shared" si="131"/>
        <v>7701048</v>
      </c>
      <c r="F188" s="240">
        <f t="shared" si="131"/>
        <v>8367783.8399999999</v>
      </c>
      <c r="G188" s="247">
        <f t="shared" si="131"/>
        <v>9092923.7471999992</v>
      </c>
      <c r="H188" s="240">
        <f t="shared" si="131"/>
        <v>9881646.5669759996</v>
      </c>
      <c r="I188" s="240">
        <f t="shared" si="131"/>
        <v>10739596.104334081</v>
      </c>
      <c r="J188" s="240">
        <f t="shared" si="131"/>
        <v>11672923.385880806</v>
      </c>
      <c r="K188" s="240">
        <f t="shared" si="131"/>
        <v>12688332.80927127</v>
      </c>
      <c r="L188" s="240">
        <f t="shared" ref="L188:M188" si="132">L184*L186</f>
        <v>13793132.541784972</v>
      </c>
      <c r="M188" s="240">
        <f t="shared" si="132"/>
        <v>14995289.56367697</v>
      </c>
    </row>
    <row r="189" spans="2:14" ht="15.75" thickTop="1" x14ac:dyDescent="0.15"/>
    <row r="202" spans="2:14" x14ac:dyDescent="0.15">
      <c r="B202" s="175" t="str">
        <f>A1</f>
        <v>Project Report of M/s VAYU SUITES</v>
      </c>
      <c r="C202" s="168"/>
      <c r="D202" s="168"/>
      <c r="E202" s="168"/>
      <c r="F202" s="168"/>
      <c r="G202" s="168"/>
      <c r="H202" s="168"/>
      <c r="I202" s="168"/>
      <c r="J202" s="168"/>
      <c r="K202" s="168"/>
    </row>
    <row r="203" spans="2:14" x14ac:dyDescent="0.15">
      <c r="B203" s="168"/>
      <c r="C203" s="168"/>
      <c r="D203" s="168"/>
      <c r="E203" s="168">
        <f>+E210/50000</f>
        <v>107.676</v>
      </c>
      <c r="F203" s="168">
        <f>+E204*0.1</f>
        <v>10767600</v>
      </c>
      <c r="G203" s="168"/>
      <c r="H203" s="168"/>
    </row>
    <row r="204" spans="2:14" x14ac:dyDescent="0.15">
      <c r="B204" s="210" t="s">
        <v>97</v>
      </c>
      <c r="C204" s="241"/>
      <c r="D204" s="241"/>
      <c r="E204" s="241">
        <f>+E91</f>
        <v>107676000</v>
      </c>
      <c r="F204" s="241">
        <f>+E204*40%</f>
        <v>43070400</v>
      </c>
      <c r="G204" s="241"/>
      <c r="H204" s="241"/>
      <c r="I204" s="241"/>
    </row>
    <row r="205" spans="2:14" x14ac:dyDescent="0.15">
      <c r="B205" s="160" t="s">
        <v>37</v>
      </c>
      <c r="C205" s="163" t="s">
        <v>154</v>
      </c>
      <c r="D205" s="164" t="s">
        <v>155</v>
      </c>
      <c r="E205" s="164" t="s">
        <v>156</v>
      </c>
      <c r="F205" s="163" t="s">
        <v>157</v>
      </c>
      <c r="G205" s="166" t="s">
        <v>210</v>
      </c>
      <c r="H205" s="163" t="s">
        <v>223</v>
      </c>
      <c r="I205" s="47" t="s">
        <v>227</v>
      </c>
      <c r="J205" s="47" t="s">
        <v>228</v>
      </c>
      <c r="K205" s="47" t="s">
        <v>229</v>
      </c>
      <c r="L205" s="47" t="s">
        <v>273</v>
      </c>
      <c r="M205" s="47" t="s">
        <v>275</v>
      </c>
    </row>
    <row r="206" spans="2:14" x14ac:dyDescent="0.15">
      <c r="B206" s="161" t="s">
        <v>98</v>
      </c>
      <c r="C206" s="248"/>
      <c r="D206" s="248"/>
      <c r="E206" s="248"/>
      <c r="F206" s="248">
        <v>0.1</v>
      </c>
      <c r="G206" s="248">
        <v>0.1</v>
      </c>
      <c r="H206" s="248">
        <v>0.1</v>
      </c>
      <c r="I206" s="248">
        <v>0.1</v>
      </c>
      <c r="J206" s="248">
        <v>0.1</v>
      </c>
      <c r="K206" s="248">
        <v>0.1</v>
      </c>
      <c r="L206" s="248">
        <v>0.1</v>
      </c>
      <c r="M206" s="248">
        <v>0.1</v>
      </c>
    </row>
    <row r="207" spans="2:14" x14ac:dyDescent="0.15">
      <c r="B207" s="59"/>
      <c r="C207" s="312"/>
      <c r="D207" s="313"/>
      <c r="E207" s="313"/>
      <c r="F207" s="313"/>
      <c r="G207" s="313"/>
      <c r="H207" s="313"/>
      <c r="I207" s="313"/>
      <c r="J207" s="313"/>
      <c r="K207" s="313"/>
      <c r="L207" s="313"/>
      <c r="M207" s="314"/>
    </row>
    <row r="208" spans="2:14" x14ac:dyDescent="0.15">
      <c r="B208" s="59" t="s">
        <v>99</v>
      </c>
      <c r="C208" s="234">
        <v>0</v>
      </c>
      <c r="D208" s="35">
        <v>0</v>
      </c>
      <c r="E208" s="267">
        <f>+E91*25%</f>
        <v>26919000</v>
      </c>
      <c r="F208" s="249">
        <f>+E208*1.1</f>
        <v>29610900.000000004</v>
      </c>
      <c r="G208" s="249">
        <f t="shared" ref="G208:M208" si="133">+F208*1.1</f>
        <v>32571990.000000007</v>
      </c>
      <c r="H208" s="249">
        <f t="shared" si="133"/>
        <v>35829189.000000007</v>
      </c>
      <c r="I208" s="249">
        <f t="shared" si="133"/>
        <v>39412107.900000013</v>
      </c>
      <c r="J208" s="249">
        <f t="shared" si="133"/>
        <v>43353318.69000002</v>
      </c>
      <c r="K208" s="249">
        <f t="shared" si="133"/>
        <v>47688650.559000023</v>
      </c>
      <c r="L208" s="249">
        <f t="shared" si="133"/>
        <v>52457515.61490003</v>
      </c>
      <c r="M208" s="249">
        <f t="shared" si="133"/>
        <v>57703267.176390037</v>
      </c>
      <c r="N208" s="251" t="s">
        <v>311</v>
      </c>
    </row>
    <row r="209" spans="2:13" x14ac:dyDescent="0.15">
      <c r="B209" s="59" t="s">
        <v>380</v>
      </c>
      <c r="C209" s="234">
        <v>0</v>
      </c>
      <c r="D209" s="35">
        <v>0</v>
      </c>
      <c r="E209" s="267">
        <f>+E139*40%</f>
        <v>480000</v>
      </c>
      <c r="F209" s="249">
        <f>+E209*1.1</f>
        <v>528000</v>
      </c>
      <c r="G209" s="249">
        <f t="shared" ref="G209:M209" si="134">+F209*1.1</f>
        <v>580800</v>
      </c>
      <c r="H209" s="249">
        <f t="shared" si="134"/>
        <v>638880</v>
      </c>
      <c r="I209" s="249">
        <f t="shared" si="134"/>
        <v>702768</v>
      </c>
      <c r="J209" s="249">
        <f t="shared" si="134"/>
        <v>773044.8</v>
      </c>
      <c r="K209" s="249">
        <f t="shared" si="134"/>
        <v>850349.28000000014</v>
      </c>
      <c r="L209" s="249">
        <f t="shared" si="134"/>
        <v>935384.20800000022</v>
      </c>
      <c r="M209" s="249">
        <f t="shared" si="134"/>
        <v>1028922.6288000003</v>
      </c>
    </row>
    <row r="210" spans="2:13" x14ac:dyDescent="0.15">
      <c r="B210" s="59" t="s">
        <v>100</v>
      </c>
      <c r="C210" s="234">
        <v>0</v>
      </c>
      <c r="D210" s="35">
        <v>0</v>
      </c>
      <c r="E210" s="267">
        <f>+E91*0.05</f>
        <v>5383800</v>
      </c>
      <c r="F210" s="249">
        <f t="shared" ref="F210:M210" si="135">E210+E210*F206</f>
        <v>5922180</v>
      </c>
      <c r="G210" s="250">
        <f t="shared" si="135"/>
        <v>6514398</v>
      </c>
      <c r="H210" s="249">
        <f t="shared" si="135"/>
        <v>7165837.7999999998</v>
      </c>
      <c r="I210" s="249">
        <f t="shared" si="135"/>
        <v>7882421.5800000001</v>
      </c>
      <c r="J210" s="249">
        <f t="shared" si="135"/>
        <v>8670663.7379999999</v>
      </c>
      <c r="K210" s="249">
        <f t="shared" si="135"/>
        <v>9537730.1118000001</v>
      </c>
      <c r="L210" s="249">
        <f t="shared" si="135"/>
        <v>10491503.12298</v>
      </c>
      <c r="M210" s="249">
        <f t="shared" si="135"/>
        <v>11540653.435278</v>
      </c>
    </row>
    <row r="211" spans="2:13" ht="30" x14ac:dyDescent="0.15">
      <c r="B211" s="82" t="s">
        <v>230</v>
      </c>
      <c r="C211" s="234">
        <v>0</v>
      </c>
      <c r="D211" s="35">
        <v>0</v>
      </c>
      <c r="E211" s="267">
        <f>+E91*2%</f>
        <v>2153520</v>
      </c>
      <c r="F211" s="249">
        <f t="shared" ref="F211:M211" si="136">E211+E211*F206</f>
        <v>2368872</v>
      </c>
      <c r="G211" s="250">
        <f t="shared" si="136"/>
        <v>2605759.2000000002</v>
      </c>
      <c r="H211" s="249">
        <f t="shared" si="136"/>
        <v>2866335.12</v>
      </c>
      <c r="I211" s="249">
        <f t="shared" si="136"/>
        <v>3152968.6320000002</v>
      </c>
      <c r="J211" s="249">
        <f t="shared" si="136"/>
        <v>3468265.4952000002</v>
      </c>
      <c r="K211" s="249">
        <f t="shared" si="136"/>
        <v>3815092.0447200001</v>
      </c>
      <c r="L211" s="249">
        <f t="shared" si="136"/>
        <v>4196601.2491920004</v>
      </c>
      <c r="M211" s="249">
        <f t="shared" si="136"/>
        <v>4616261.3741112007</v>
      </c>
    </row>
    <row r="212" spans="2:13" x14ac:dyDescent="0.15">
      <c r="B212" s="59" t="s">
        <v>101</v>
      </c>
      <c r="C212" s="234">
        <v>0</v>
      </c>
      <c r="D212" s="35">
        <v>0</v>
      </c>
      <c r="E212" s="267">
        <f>+E91*2%</f>
        <v>2153520</v>
      </c>
      <c r="F212" s="249">
        <f t="shared" ref="F212:M212" si="137">E212+E212*F206</f>
        <v>2368872</v>
      </c>
      <c r="G212" s="250">
        <f t="shared" si="137"/>
        <v>2605759.2000000002</v>
      </c>
      <c r="H212" s="249">
        <f t="shared" si="137"/>
        <v>2866335.12</v>
      </c>
      <c r="I212" s="249">
        <f t="shared" si="137"/>
        <v>3152968.6320000002</v>
      </c>
      <c r="J212" s="249">
        <f t="shared" si="137"/>
        <v>3468265.4952000002</v>
      </c>
      <c r="K212" s="249">
        <f t="shared" si="137"/>
        <v>3815092.0447200001</v>
      </c>
      <c r="L212" s="249">
        <f t="shared" si="137"/>
        <v>4196601.2491920004</v>
      </c>
      <c r="M212" s="249">
        <f t="shared" si="137"/>
        <v>4616261.3741112007</v>
      </c>
    </row>
    <row r="213" spans="2:13" x14ac:dyDescent="0.15">
      <c r="B213" s="59" t="s">
        <v>102</v>
      </c>
      <c r="C213" s="234">
        <v>0</v>
      </c>
      <c r="D213" s="35">
        <v>0</v>
      </c>
      <c r="E213" s="267">
        <v>158124</v>
      </c>
      <c r="F213" s="249">
        <f t="shared" ref="F213:M213" si="138">E213+E213*F206</f>
        <v>173936.4</v>
      </c>
      <c r="G213" s="250">
        <f t="shared" si="138"/>
        <v>191330.03999999998</v>
      </c>
      <c r="H213" s="249">
        <f t="shared" si="138"/>
        <v>210463.04399999997</v>
      </c>
      <c r="I213" s="249">
        <f t="shared" si="138"/>
        <v>231509.34839999996</v>
      </c>
      <c r="J213" s="249">
        <f t="shared" si="138"/>
        <v>254660.28323999996</v>
      </c>
      <c r="K213" s="249">
        <f t="shared" si="138"/>
        <v>280126.31156399997</v>
      </c>
      <c r="L213" s="249">
        <f t="shared" si="138"/>
        <v>308138.94272039999</v>
      </c>
      <c r="M213" s="249">
        <f t="shared" si="138"/>
        <v>338952.83699243999</v>
      </c>
    </row>
    <row r="214" spans="2:13" x14ac:dyDescent="0.15">
      <c r="B214" s="59" t="s">
        <v>103</v>
      </c>
      <c r="C214" s="234">
        <v>0</v>
      </c>
      <c r="D214" s="35">
        <v>0</v>
      </c>
      <c r="E214" s="267">
        <f>+E91*0.0075</f>
        <v>807570</v>
      </c>
      <c r="F214" s="249">
        <f t="shared" ref="F214:M214" si="139">E214+E214*F206</f>
        <v>888327</v>
      </c>
      <c r="G214" s="250">
        <f t="shared" si="139"/>
        <v>977159.7</v>
      </c>
      <c r="H214" s="249">
        <f t="shared" si="139"/>
        <v>1074875.67</v>
      </c>
      <c r="I214" s="249">
        <f t="shared" si="139"/>
        <v>1182363.237</v>
      </c>
      <c r="J214" s="249">
        <f t="shared" si="139"/>
        <v>1300599.5607</v>
      </c>
      <c r="K214" s="249">
        <f t="shared" si="139"/>
        <v>1430659.5167700001</v>
      </c>
      <c r="L214" s="249">
        <f t="shared" si="139"/>
        <v>1573725.468447</v>
      </c>
      <c r="M214" s="249">
        <f t="shared" si="139"/>
        <v>1731098.0152917001</v>
      </c>
    </row>
    <row r="215" spans="2:13" x14ac:dyDescent="0.15">
      <c r="B215" s="59" t="s">
        <v>104</v>
      </c>
      <c r="C215" s="234">
        <v>0</v>
      </c>
      <c r="D215" s="35">
        <v>0</v>
      </c>
      <c r="E215" s="267">
        <f>+E91*2%</f>
        <v>2153520</v>
      </c>
      <c r="F215" s="249">
        <f t="shared" ref="F215:M215" si="140">E215+E215*F206</f>
        <v>2368872</v>
      </c>
      <c r="G215" s="250">
        <f t="shared" si="140"/>
        <v>2605759.2000000002</v>
      </c>
      <c r="H215" s="249">
        <f t="shared" si="140"/>
        <v>2866335.12</v>
      </c>
      <c r="I215" s="249">
        <f t="shared" si="140"/>
        <v>3152968.6320000002</v>
      </c>
      <c r="J215" s="249">
        <f t="shared" si="140"/>
        <v>3468265.4952000002</v>
      </c>
      <c r="K215" s="249">
        <f t="shared" si="140"/>
        <v>3815092.0447200001</v>
      </c>
      <c r="L215" s="249">
        <f t="shared" si="140"/>
        <v>4196601.2491920004</v>
      </c>
      <c r="M215" s="249">
        <f t="shared" si="140"/>
        <v>4616261.3741112007</v>
      </c>
    </row>
    <row r="216" spans="2:13" x14ac:dyDescent="0.15">
      <c r="B216" s="59" t="s">
        <v>105</v>
      </c>
      <c r="C216" s="234">
        <v>0</v>
      </c>
      <c r="D216" s="35">
        <v>0</v>
      </c>
      <c r="E216" s="267">
        <v>131560</v>
      </c>
      <c r="F216" s="249">
        <f t="shared" ref="F216:M216" si="141">E216+E216*F206</f>
        <v>144716</v>
      </c>
      <c r="G216" s="250">
        <f t="shared" si="141"/>
        <v>159187.6</v>
      </c>
      <c r="H216" s="249">
        <f t="shared" si="141"/>
        <v>175106.36000000002</v>
      </c>
      <c r="I216" s="249">
        <f t="shared" si="141"/>
        <v>192616.99600000001</v>
      </c>
      <c r="J216" s="249">
        <f t="shared" si="141"/>
        <v>211878.69560000001</v>
      </c>
      <c r="K216" s="249">
        <f t="shared" si="141"/>
        <v>233066.56516</v>
      </c>
      <c r="L216" s="249">
        <f t="shared" si="141"/>
        <v>256373.22167599999</v>
      </c>
      <c r="M216" s="249">
        <f t="shared" si="141"/>
        <v>282010.54384359997</v>
      </c>
    </row>
    <row r="217" spans="2:13" x14ac:dyDescent="0.15">
      <c r="B217" s="59" t="s">
        <v>106</v>
      </c>
      <c r="C217" s="234">
        <v>0</v>
      </c>
      <c r="D217" s="35">
        <v>0</v>
      </c>
      <c r="E217" s="267">
        <v>100000</v>
      </c>
      <c r="F217" s="249">
        <f t="shared" ref="F217:M217" si="142">E217+E217*F206</f>
        <v>110000</v>
      </c>
      <c r="G217" s="250">
        <f t="shared" si="142"/>
        <v>121000</v>
      </c>
      <c r="H217" s="249">
        <f t="shared" si="142"/>
        <v>133100</v>
      </c>
      <c r="I217" s="249">
        <f t="shared" si="142"/>
        <v>146410</v>
      </c>
      <c r="J217" s="249">
        <f t="shared" si="142"/>
        <v>161051</v>
      </c>
      <c r="K217" s="249">
        <f t="shared" si="142"/>
        <v>177156.1</v>
      </c>
      <c r="L217" s="249">
        <f t="shared" si="142"/>
        <v>194871.71000000002</v>
      </c>
      <c r="M217" s="249">
        <f t="shared" si="142"/>
        <v>214358.88100000002</v>
      </c>
    </row>
    <row r="218" spans="2:13" x14ac:dyDescent="0.15">
      <c r="B218" s="162" t="s">
        <v>277</v>
      </c>
      <c r="C218" s="252">
        <v>0</v>
      </c>
      <c r="D218" s="253">
        <v>0</v>
      </c>
      <c r="E218" s="267">
        <v>14400000</v>
      </c>
      <c r="F218" s="249">
        <f t="shared" ref="F218:M218" si="143">E218+E218*F206</f>
        <v>15840000</v>
      </c>
      <c r="G218" s="249">
        <f t="shared" si="143"/>
        <v>17424000</v>
      </c>
      <c r="H218" s="249">
        <f t="shared" si="143"/>
        <v>19166400</v>
      </c>
      <c r="I218" s="249">
        <f t="shared" si="143"/>
        <v>21083040</v>
      </c>
      <c r="J218" s="249">
        <f t="shared" si="143"/>
        <v>23191344</v>
      </c>
      <c r="K218" s="249">
        <f t="shared" si="143"/>
        <v>25510478.399999999</v>
      </c>
      <c r="L218" s="249">
        <f t="shared" si="143"/>
        <v>28061526.239999998</v>
      </c>
      <c r="M218" s="249">
        <f t="shared" si="143"/>
        <v>30867678.864</v>
      </c>
    </row>
    <row r="219" spans="2:13" ht="15.75" thickBot="1" x14ac:dyDescent="0.2">
      <c r="B219" s="160" t="s">
        <v>20</v>
      </c>
      <c r="C219" s="240">
        <f>SUM(C208:C218)</f>
        <v>0</v>
      </c>
      <c r="D219" s="240">
        <f t="shared" ref="D219:L219" si="144">SUM(D208:D218)</f>
        <v>0</v>
      </c>
      <c r="E219" s="254">
        <f>SUM(E208:E218)</f>
        <v>54840614</v>
      </c>
      <c r="F219" s="254">
        <f t="shared" si="144"/>
        <v>60324675.399999999</v>
      </c>
      <c r="G219" s="254">
        <f t="shared" si="144"/>
        <v>66357142.94000002</v>
      </c>
      <c r="H219" s="254">
        <f t="shared" si="144"/>
        <v>72992857.233999997</v>
      </c>
      <c r="I219" s="254">
        <f t="shared" si="144"/>
        <v>80292142.957400009</v>
      </c>
      <c r="J219" s="254">
        <f t="shared" si="144"/>
        <v>88321357.253140017</v>
      </c>
      <c r="K219" s="254">
        <f t="shared" si="144"/>
        <v>97153492.978454024</v>
      </c>
      <c r="L219" s="254">
        <f t="shared" si="144"/>
        <v>106868842.27629942</v>
      </c>
      <c r="M219" s="254">
        <f t="shared" ref="M219" si="145">SUM(M208:M218)</f>
        <v>117555726.50392941</v>
      </c>
    </row>
    <row r="220" spans="2:13" ht="15.75" thickTop="1" x14ac:dyDescent="0.15"/>
    <row r="221" spans="2:13" x14ac:dyDescent="0.15">
      <c r="B221" s="175" t="str">
        <f>A1</f>
        <v>Project Report of M/s VAYU SUITES</v>
      </c>
      <c r="C221" s="168"/>
      <c r="D221" s="168"/>
      <c r="E221" s="168"/>
      <c r="F221" s="168"/>
      <c r="G221" s="168"/>
      <c r="H221" s="168"/>
      <c r="I221" s="168"/>
      <c r="J221" s="168"/>
      <c r="K221" s="168"/>
      <c r="L221" s="168"/>
    </row>
    <row r="222" spans="2:13" x14ac:dyDescent="0.15">
      <c r="B222" s="168"/>
      <c r="C222" s="168"/>
      <c r="D222" s="168"/>
      <c r="E222" s="168"/>
      <c r="F222" s="168"/>
      <c r="G222" s="168"/>
      <c r="H222" s="168"/>
    </row>
    <row r="223" spans="2:13" x14ac:dyDescent="0.15">
      <c r="B223" s="178" t="s">
        <v>138</v>
      </c>
      <c r="C223" s="241"/>
      <c r="D223" s="241"/>
      <c r="E223" s="241"/>
      <c r="F223" s="241"/>
      <c r="G223" s="241"/>
      <c r="H223" s="241"/>
      <c r="K223" s="236"/>
    </row>
    <row r="224" spans="2:13" x14ac:dyDescent="0.15">
      <c r="B224" s="160" t="s">
        <v>37</v>
      </c>
      <c r="C224" s="163" t="s">
        <v>154</v>
      </c>
      <c r="D224" s="163" t="s">
        <v>155</v>
      </c>
      <c r="E224" s="163" t="s">
        <v>156</v>
      </c>
      <c r="F224" s="163" t="s">
        <v>157</v>
      </c>
      <c r="G224" s="164" t="s">
        <v>210</v>
      </c>
      <c r="H224" s="163" t="s">
        <v>223</v>
      </c>
      <c r="I224" s="47" t="s">
        <v>227</v>
      </c>
      <c r="J224" s="47" t="s">
        <v>228</v>
      </c>
      <c r="K224" s="47" t="s">
        <v>229</v>
      </c>
      <c r="L224" s="47" t="s">
        <v>273</v>
      </c>
      <c r="M224" s="47" t="s">
        <v>275</v>
      </c>
    </row>
    <row r="225" spans="2:13" x14ac:dyDescent="0.15">
      <c r="B225" s="161"/>
      <c r="C225" s="296"/>
      <c r="D225" s="296"/>
      <c r="E225" s="296"/>
      <c r="F225" s="296"/>
      <c r="G225" s="296"/>
      <c r="H225" s="296"/>
      <c r="I225" s="296"/>
      <c r="J225" s="296"/>
      <c r="K225" s="296"/>
      <c r="L225" s="296"/>
      <c r="M225" s="296"/>
    </row>
    <row r="226" spans="2:13" x14ac:dyDescent="0.15">
      <c r="B226" s="161" t="s">
        <v>133</v>
      </c>
      <c r="C226" s="249">
        <f>'Repayment Schedule'!B154*100000</f>
        <v>3191250</v>
      </c>
      <c r="D226" s="249">
        <f>'Repayment Schedule'!C154*100000</f>
        <v>15361166.666666668</v>
      </c>
      <c r="E226" s="249">
        <f>'Repayment Schedule'!D154*100000</f>
        <v>20239000</v>
      </c>
      <c r="F226" s="249">
        <f>'Repayment Schedule'!E154*100000</f>
        <v>19105875</v>
      </c>
      <c r="G226" s="250">
        <f>'Repayment Schedule'!F154*100000</f>
        <v>17660562.499999996</v>
      </c>
      <c r="H226" s="249">
        <f>'Repayment Schedule'!G154*100000</f>
        <v>15937750.000000002</v>
      </c>
      <c r="I226" s="249">
        <f>'Repayment Schedule'!H154*100000</f>
        <v>13937437.499999998</v>
      </c>
      <c r="J226" s="249">
        <f>'Repayment Schedule'!I154*100000</f>
        <v>11451500</v>
      </c>
      <c r="K226" s="249">
        <f>'Repayment Schedule'!J154*100000</f>
        <v>7890249.9999999991</v>
      </c>
      <c r="L226" s="249">
        <f>'Repayment Schedule'!K154*100000</f>
        <v>3496499.9999999995</v>
      </c>
      <c r="M226" s="249">
        <f>'Repayment Schedule'!L154*100000</f>
        <v>180375</v>
      </c>
    </row>
    <row r="227" spans="2:13" x14ac:dyDescent="0.15">
      <c r="B227" s="161" t="s">
        <v>139</v>
      </c>
      <c r="C227" s="249">
        <v>0</v>
      </c>
      <c r="D227" s="249">
        <v>0</v>
      </c>
      <c r="E227" s="249">
        <v>5000</v>
      </c>
      <c r="F227" s="249">
        <f t="shared" ref="F227:F228" si="146">E227+E227*10%</f>
        <v>5500</v>
      </c>
      <c r="G227" s="250">
        <f>F227+F227*10%</f>
        <v>6050</v>
      </c>
      <c r="H227" s="249">
        <f>G227+G227*10%</f>
        <v>6655</v>
      </c>
      <c r="I227" s="249">
        <f t="shared" ref="I227:J227" si="147">H227+H227*10%</f>
        <v>7320.5</v>
      </c>
      <c r="J227" s="249">
        <f t="shared" si="147"/>
        <v>8052.55</v>
      </c>
      <c r="K227" s="249">
        <f t="shared" ref="K227:M228" si="148">J227+J227*10%</f>
        <v>8857.8050000000003</v>
      </c>
      <c r="L227" s="249">
        <f t="shared" si="148"/>
        <v>9743.585500000001</v>
      </c>
      <c r="M227" s="249">
        <f t="shared" si="148"/>
        <v>10717.944050000002</v>
      </c>
    </row>
    <row r="228" spans="2:13" x14ac:dyDescent="0.15">
      <c r="B228" s="161" t="s">
        <v>140</v>
      </c>
      <c r="C228" s="249">
        <v>0</v>
      </c>
      <c r="D228" s="249">
        <v>0</v>
      </c>
      <c r="E228" s="249">
        <v>10000</v>
      </c>
      <c r="F228" s="249">
        <f t="shared" si="146"/>
        <v>11000</v>
      </c>
      <c r="G228" s="250">
        <f>F228+F228*10%</f>
        <v>12100</v>
      </c>
      <c r="H228" s="249">
        <f>G228+G228*10%</f>
        <v>13310</v>
      </c>
      <c r="I228" s="249">
        <f t="shared" ref="I228:J228" si="149">H228+H228*10%</f>
        <v>14641</v>
      </c>
      <c r="J228" s="249">
        <f t="shared" si="149"/>
        <v>16105.1</v>
      </c>
      <c r="K228" s="249">
        <f t="shared" si="148"/>
        <v>17715.61</v>
      </c>
      <c r="L228" s="249">
        <f t="shared" si="148"/>
        <v>19487.171000000002</v>
      </c>
      <c r="M228" s="249">
        <f t="shared" si="148"/>
        <v>21435.888100000004</v>
      </c>
    </row>
    <row r="229" spans="2:13" x14ac:dyDescent="0.15">
      <c r="B229" s="84" t="s">
        <v>318</v>
      </c>
      <c r="C229" s="249">
        <f>'Repayment Schedule'!B154*100000</f>
        <v>3191250</v>
      </c>
      <c r="D229" s="249">
        <f>'Repayment Schedule'!C154*100000</f>
        <v>15361166.666666668</v>
      </c>
      <c r="E229" s="249">
        <v>0</v>
      </c>
      <c r="F229" s="249">
        <v>0</v>
      </c>
      <c r="G229" s="250">
        <v>0</v>
      </c>
      <c r="H229" s="249">
        <v>0</v>
      </c>
      <c r="I229" s="249">
        <v>0</v>
      </c>
      <c r="J229" s="249">
        <v>0</v>
      </c>
      <c r="K229" s="249">
        <v>0</v>
      </c>
      <c r="L229" s="249">
        <v>0</v>
      </c>
      <c r="M229" s="249">
        <v>0</v>
      </c>
    </row>
    <row r="230" spans="2:13" ht="15.75" thickBot="1" x14ac:dyDescent="0.2">
      <c r="B230" s="160" t="s">
        <v>20</v>
      </c>
      <c r="C230" s="254">
        <f t="shared" ref="C230:H230" si="150">SUM(C226:C228)-C229</f>
        <v>0</v>
      </c>
      <c r="D230" s="254">
        <f t="shared" si="150"/>
        <v>0</v>
      </c>
      <c r="E230" s="254">
        <f t="shared" si="150"/>
        <v>20254000</v>
      </c>
      <c r="F230" s="254">
        <f t="shared" si="150"/>
        <v>19122375</v>
      </c>
      <c r="G230" s="255">
        <f t="shared" si="150"/>
        <v>17678712.499999996</v>
      </c>
      <c r="H230" s="254">
        <f t="shared" si="150"/>
        <v>15957715.000000002</v>
      </c>
      <c r="I230" s="254">
        <f t="shared" ref="I230:J230" si="151">SUM(I226:I228)-I229</f>
        <v>13959398.999999998</v>
      </c>
      <c r="J230" s="254">
        <f t="shared" si="151"/>
        <v>11475657.65</v>
      </c>
      <c r="K230" s="254">
        <f t="shared" ref="K230:L230" si="152">SUM(K226:K228)-K229</f>
        <v>7916823.4149999991</v>
      </c>
      <c r="L230" s="254">
        <f t="shared" si="152"/>
        <v>3525730.7564999997</v>
      </c>
      <c r="M230" s="254">
        <f t="shared" ref="M230" si="153">SUM(M226:M228)-M229</f>
        <v>212528.83215</v>
      </c>
    </row>
    <row r="231" spans="2:13" ht="15.75" thickTop="1" x14ac:dyDescent="0.15"/>
  </sheetData>
  <mergeCells count="24">
    <mergeCell ref="B96:M96"/>
    <mergeCell ref="C112:D112"/>
    <mergeCell ref="C110:D110"/>
    <mergeCell ref="C87:M87"/>
    <mergeCell ref="C75:D75"/>
    <mergeCell ref="B90:M90"/>
    <mergeCell ref="B92:M92"/>
    <mergeCell ref="C93:M93"/>
    <mergeCell ref="A2:L2"/>
    <mergeCell ref="A1:N1"/>
    <mergeCell ref="A31:N31"/>
    <mergeCell ref="C225:M225"/>
    <mergeCell ref="C111:D111"/>
    <mergeCell ref="C207:M207"/>
    <mergeCell ref="C125:M125"/>
    <mergeCell ref="B128:M128"/>
    <mergeCell ref="C133:M133"/>
    <mergeCell ref="C147:M147"/>
    <mergeCell ref="B157:M157"/>
    <mergeCell ref="B185:M185"/>
    <mergeCell ref="B187:M187"/>
    <mergeCell ref="C72:D72"/>
    <mergeCell ref="C73:D73"/>
    <mergeCell ref="C74:D74"/>
  </mergeCells>
  <printOptions horizontalCentered="1"/>
  <pageMargins left="0.15748031496062992" right="0.15748031496062992" top="0.43307086614173229" bottom="0.59055118110236227" header="0.27559055118110237" footer="0.31496062992125984"/>
  <pageSetup paperSize="9" scale="1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E29"/>
  <sheetViews>
    <sheetView workbookViewId="0">
      <selection activeCell="B28" sqref="B28"/>
    </sheetView>
  </sheetViews>
  <sheetFormatPr defaultRowHeight="15" x14ac:dyDescent="0.25"/>
  <cols>
    <col min="1" max="1" width="9.5" style="1" customWidth="1"/>
    <col min="2" max="2" width="27.125" style="1" customWidth="1"/>
    <col min="3" max="3" width="10.125" style="1" customWidth="1"/>
    <col min="4" max="5" width="11.75" style="1" customWidth="1"/>
    <col min="6" max="16384" width="9" style="1"/>
  </cols>
  <sheetData>
    <row r="1" spans="1:5" ht="21" x14ac:dyDescent="0.35">
      <c r="A1" s="304" t="str">
        <f>COP!A1</f>
        <v>M/s VAYU SUITES</v>
      </c>
      <c r="B1" s="304"/>
      <c r="C1" s="304"/>
      <c r="D1" s="304"/>
      <c r="E1" s="304"/>
    </row>
    <row r="2" spans="1:5" x14ac:dyDescent="0.25">
      <c r="A2" s="305" t="str">
        <f>COP!A2</f>
        <v>NEW HOTEL PROJECT</v>
      </c>
      <c r="B2" s="305"/>
      <c r="C2" s="305"/>
      <c r="D2" s="305"/>
      <c r="E2" s="305"/>
    </row>
    <row r="3" spans="1:5" ht="36.75" customHeight="1" x14ac:dyDescent="0.25">
      <c r="A3" s="307" t="str">
        <f>COP!A3</f>
        <v xml:space="preserve">REG. ADDRESS : -LOBBY LEVEL, INSIDE HOTEL VISHNUPRIYA, 9, GULAB BAGH ROAD, UDAIPUR, RAJASTHAN, 313001 </v>
      </c>
      <c r="B3" s="307"/>
      <c r="C3" s="307"/>
      <c r="D3" s="307"/>
      <c r="E3" s="307"/>
    </row>
    <row r="4" spans="1:5" ht="45.75" customHeight="1" x14ac:dyDescent="0.25">
      <c r="A4" s="301" t="str">
        <f>COP!A4</f>
        <v>UNIT ADDRESS : -KHASARA NO. 579/546, REVENUE VILLAGE-SENA, TEHSIL-BALI, DISTRICT-PALI, RAJASTHAN</v>
      </c>
      <c r="B4" s="301"/>
      <c r="C4" s="301"/>
      <c r="D4" s="301"/>
      <c r="E4" s="301"/>
    </row>
    <row r="5" spans="1:5" x14ac:dyDescent="0.25">
      <c r="A5" s="172"/>
      <c r="B5" s="172"/>
      <c r="C5" s="172"/>
      <c r="D5" s="172"/>
      <c r="E5" s="172"/>
    </row>
    <row r="6" spans="1:5" x14ac:dyDescent="0.25">
      <c r="A6" s="5" t="s">
        <v>32</v>
      </c>
    </row>
    <row r="7" spans="1:5" x14ac:dyDescent="0.25">
      <c r="A7" s="3" t="s">
        <v>16</v>
      </c>
      <c r="B7" s="3" t="s">
        <v>31</v>
      </c>
      <c r="C7" s="3" t="s">
        <v>147</v>
      </c>
      <c r="D7" s="3" t="s">
        <v>18</v>
      </c>
      <c r="E7" s="3" t="s">
        <v>5</v>
      </c>
    </row>
    <row r="8" spans="1:5" ht="19.5" customHeight="1" x14ac:dyDescent="0.25">
      <c r="A8" s="9" t="s">
        <v>84</v>
      </c>
      <c r="B8" s="3" t="s">
        <v>257</v>
      </c>
      <c r="C8" s="4"/>
      <c r="D8" s="4"/>
      <c r="E8" s="4"/>
    </row>
    <row r="9" spans="1:5" ht="19.5" customHeight="1" x14ac:dyDescent="0.25">
      <c r="A9" s="4">
        <v>1</v>
      </c>
      <c r="B9" s="124" t="s">
        <v>258</v>
      </c>
      <c r="C9" s="4">
        <v>1</v>
      </c>
      <c r="D9" s="207">
        <v>100000</v>
      </c>
      <c r="E9" s="207">
        <f t="shared" ref="E9:E13" si="0">C9*D9</f>
        <v>100000</v>
      </c>
    </row>
    <row r="10" spans="1:5" ht="19.5" customHeight="1" x14ac:dyDescent="0.25">
      <c r="A10" s="4">
        <v>2</v>
      </c>
      <c r="B10" s="6" t="s">
        <v>80</v>
      </c>
      <c r="C10" s="4">
        <v>2</v>
      </c>
      <c r="D10" s="207">
        <v>35000</v>
      </c>
      <c r="E10" s="207">
        <f t="shared" si="0"/>
        <v>70000</v>
      </c>
    </row>
    <row r="11" spans="1:5" ht="19.5" customHeight="1" x14ac:dyDescent="0.25">
      <c r="A11" s="4">
        <v>3</v>
      </c>
      <c r="B11" s="6" t="s">
        <v>81</v>
      </c>
      <c r="C11" s="4">
        <v>6</v>
      </c>
      <c r="D11" s="207">
        <v>25000</v>
      </c>
      <c r="E11" s="207">
        <f t="shared" si="0"/>
        <v>150000</v>
      </c>
    </row>
    <row r="12" spans="1:5" ht="19.5" customHeight="1" x14ac:dyDescent="0.25">
      <c r="A12" s="4">
        <v>4</v>
      </c>
      <c r="B12" s="6" t="s">
        <v>82</v>
      </c>
      <c r="C12" s="4">
        <v>3</v>
      </c>
      <c r="D12" s="207">
        <v>15000</v>
      </c>
      <c r="E12" s="207">
        <f t="shared" si="0"/>
        <v>45000</v>
      </c>
    </row>
    <row r="13" spans="1:5" ht="19.5" customHeight="1" x14ac:dyDescent="0.25">
      <c r="A13" s="4">
        <v>5</v>
      </c>
      <c r="B13" s="6" t="s">
        <v>83</v>
      </c>
      <c r="C13" s="4">
        <v>3</v>
      </c>
      <c r="D13" s="207">
        <v>15000</v>
      </c>
      <c r="E13" s="207">
        <f t="shared" si="0"/>
        <v>45000</v>
      </c>
    </row>
    <row r="14" spans="1:5" ht="19.5" customHeight="1" x14ac:dyDescent="0.25">
      <c r="A14" s="319"/>
      <c r="B14" s="320"/>
      <c r="C14" s="320"/>
      <c r="D14" s="320"/>
      <c r="E14" s="321"/>
    </row>
    <row r="15" spans="1:5" ht="20.25" customHeight="1" x14ac:dyDescent="0.25">
      <c r="A15" s="9" t="s">
        <v>136</v>
      </c>
      <c r="B15" s="3" t="s">
        <v>247</v>
      </c>
      <c r="C15" s="4"/>
      <c r="D15" s="4"/>
      <c r="E15" s="4"/>
    </row>
    <row r="16" spans="1:5" ht="20.25" customHeight="1" x14ac:dyDescent="0.25">
      <c r="A16" s="4">
        <v>1</v>
      </c>
      <c r="B16" s="110" t="s">
        <v>234</v>
      </c>
      <c r="C16" s="4">
        <v>1</v>
      </c>
      <c r="D16" s="207">
        <v>85000</v>
      </c>
      <c r="E16" s="207">
        <f t="shared" ref="E16:E21" si="1">C16*D16</f>
        <v>85000</v>
      </c>
    </row>
    <row r="17" spans="1:5" ht="20.25" customHeight="1" x14ac:dyDescent="0.25">
      <c r="A17" s="4">
        <v>2</v>
      </c>
      <c r="B17" s="7" t="s">
        <v>86</v>
      </c>
      <c r="C17" s="4">
        <v>2</v>
      </c>
      <c r="D17" s="207">
        <v>55000</v>
      </c>
      <c r="E17" s="207">
        <f t="shared" si="1"/>
        <v>110000</v>
      </c>
    </row>
    <row r="18" spans="1:5" ht="20.25" customHeight="1" x14ac:dyDescent="0.25">
      <c r="A18" s="4">
        <v>3</v>
      </c>
      <c r="B18" s="6" t="s">
        <v>87</v>
      </c>
      <c r="C18" s="4">
        <v>3</v>
      </c>
      <c r="D18" s="207">
        <v>40000</v>
      </c>
      <c r="E18" s="207">
        <f t="shared" si="1"/>
        <v>120000</v>
      </c>
    </row>
    <row r="19" spans="1:5" ht="20.25" customHeight="1" x14ac:dyDescent="0.25">
      <c r="A19" s="4">
        <v>4</v>
      </c>
      <c r="B19" s="6" t="s">
        <v>85</v>
      </c>
      <c r="C19" s="4">
        <v>4</v>
      </c>
      <c r="D19" s="207">
        <v>20000</v>
      </c>
      <c r="E19" s="207">
        <f t="shared" si="1"/>
        <v>80000</v>
      </c>
    </row>
    <row r="20" spans="1:5" ht="20.25" customHeight="1" x14ac:dyDescent="0.25">
      <c r="A20" s="4">
        <v>5</v>
      </c>
      <c r="B20" s="6" t="s">
        <v>82</v>
      </c>
      <c r="C20" s="4">
        <v>2</v>
      </c>
      <c r="D20" s="207">
        <v>15000</v>
      </c>
      <c r="E20" s="207">
        <f t="shared" si="1"/>
        <v>30000</v>
      </c>
    </row>
    <row r="21" spans="1:5" ht="20.25" customHeight="1" x14ac:dyDescent="0.25">
      <c r="A21" s="4">
        <v>6</v>
      </c>
      <c r="B21" s="103" t="s">
        <v>226</v>
      </c>
      <c r="C21" s="4">
        <v>3</v>
      </c>
      <c r="D21" s="207">
        <v>30000</v>
      </c>
      <c r="E21" s="207">
        <f t="shared" si="1"/>
        <v>90000</v>
      </c>
    </row>
    <row r="22" spans="1:5" ht="20.25" customHeight="1" x14ac:dyDescent="0.25">
      <c r="A22" s="319"/>
      <c r="B22" s="320"/>
      <c r="C22" s="320"/>
      <c r="D22" s="320"/>
      <c r="E22" s="321"/>
    </row>
    <row r="23" spans="1:5" ht="22.5" customHeight="1" x14ac:dyDescent="0.25">
      <c r="A23" s="9" t="s">
        <v>137</v>
      </c>
      <c r="B23" s="3" t="s">
        <v>88</v>
      </c>
      <c r="C23" s="4"/>
      <c r="D23" s="4"/>
      <c r="E23" s="4"/>
    </row>
    <row r="24" spans="1:5" ht="22.5" customHeight="1" x14ac:dyDescent="0.25">
      <c r="A24" s="4">
        <v>1</v>
      </c>
      <c r="B24" s="6" t="s">
        <v>89</v>
      </c>
      <c r="C24" s="4">
        <v>1</v>
      </c>
      <c r="D24" s="207">
        <v>125000</v>
      </c>
      <c r="E24" s="207">
        <f t="shared" ref="E24:E28" si="2">C24*D24</f>
        <v>125000</v>
      </c>
    </row>
    <row r="25" spans="1:5" ht="22.5" customHeight="1" x14ac:dyDescent="0.25">
      <c r="A25" s="4">
        <v>2</v>
      </c>
      <c r="B25" s="6" t="s">
        <v>90</v>
      </c>
      <c r="C25" s="4">
        <v>1</v>
      </c>
      <c r="D25" s="207">
        <v>25000</v>
      </c>
      <c r="E25" s="207">
        <f t="shared" si="2"/>
        <v>25000</v>
      </c>
    </row>
    <row r="26" spans="1:5" ht="22.5" customHeight="1" x14ac:dyDescent="0.25">
      <c r="A26" s="4">
        <v>3</v>
      </c>
      <c r="B26" s="6" t="s">
        <v>91</v>
      </c>
      <c r="C26" s="4">
        <v>2</v>
      </c>
      <c r="D26" s="207">
        <v>30000</v>
      </c>
      <c r="E26" s="207">
        <f t="shared" si="2"/>
        <v>60000</v>
      </c>
    </row>
    <row r="27" spans="1:5" ht="22.5" customHeight="1" x14ac:dyDescent="0.25">
      <c r="A27" s="4">
        <v>4</v>
      </c>
      <c r="B27" s="6" t="s">
        <v>92</v>
      </c>
      <c r="C27" s="4">
        <v>1</v>
      </c>
      <c r="D27" s="207">
        <v>30000</v>
      </c>
      <c r="E27" s="207">
        <f t="shared" si="2"/>
        <v>30000</v>
      </c>
    </row>
    <row r="28" spans="1:5" ht="20.25" customHeight="1" x14ac:dyDescent="0.25">
      <c r="A28" s="4">
        <v>5</v>
      </c>
      <c r="B28" s="140" t="s">
        <v>272</v>
      </c>
      <c r="C28" s="4">
        <v>3</v>
      </c>
      <c r="D28" s="207">
        <v>15000</v>
      </c>
      <c r="E28" s="207">
        <f t="shared" si="2"/>
        <v>45000</v>
      </c>
    </row>
    <row r="29" spans="1:5" ht="18.75" customHeight="1" x14ac:dyDescent="0.25">
      <c r="A29" s="322" t="s">
        <v>5</v>
      </c>
      <c r="B29" s="323"/>
      <c r="C29" s="3">
        <f>SUM(C8:C28)</f>
        <v>38</v>
      </c>
      <c r="D29" s="3"/>
      <c r="E29" s="3">
        <f>SUM(E8:E28)</f>
        <v>1210000</v>
      </c>
    </row>
  </sheetData>
  <mergeCells count="7">
    <mergeCell ref="A14:E14"/>
    <mergeCell ref="A22:E22"/>
    <mergeCell ref="A29:B29"/>
    <mergeCell ref="A1:E1"/>
    <mergeCell ref="A2:E2"/>
    <mergeCell ref="A3:E3"/>
    <mergeCell ref="A4:E4"/>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60"/>
  <sheetViews>
    <sheetView workbookViewId="0">
      <selection activeCell="D154" sqref="D154"/>
    </sheetView>
  </sheetViews>
  <sheetFormatPr defaultRowHeight="12" x14ac:dyDescent="0.15"/>
  <cols>
    <col min="1" max="1" width="16.875" customWidth="1"/>
    <col min="2" max="2" width="9.125" bestFit="1" customWidth="1"/>
    <col min="3" max="6" width="9.25" bestFit="1" customWidth="1"/>
  </cols>
  <sheetData>
    <row r="1" spans="1:8" ht="21" x14ac:dyDescent="0.35">
      <c r="A1" s="304" t="str">
        <f>COP!A1</f>
        <v>M/s VAYU SUITES</v>
      </c>
      <c r="B1" s="304"/>
      <c r="C1" s="304"/>
      <c r="D1" s="304"/>
      <c r="E1" s="304"/>
      <c r="F1" s="304"/>
      <c r="G1" s="304"/>
      <c r="H1" s="304"/>
    </row>
    <row r="2" spans="1:8" ht="15" x14ac:dyDescent="0.25">
      <c r="A2" s="305" t="str">
        <f>COP!A2</f>
        <v>NEW HOTEL PROJECT</v>
      </c>
      <c r="B2" s="305"/>
      <c r="C2" s="305"/>
      <c r="D2" s="305"/>
      <c r="E2" s="305"/>
      <c r="F2" s="305"/>
      <c r="G2" s="305"/>
      <c r="H2" s="305"/>
    </row>
    <row r="3" spans="1:8" ht="33.75" customHeight="1" x14ac:dyDescent="0.25">
      <c r="A3" s="307" t="str">
        <f>COP!A3</f>
        <v xml:space="preserve">REG. ADDRESS : -LOBBY LEVEL, INSIDE HOTEL VISHNUPRIYA, 9, GULAB BAGH ROAD, UDAIPUR, RAJASTHAN, 313001 </v>
      </c>
      <c r="B3" s="307"/>
      <c r="C3" s="307"/>
      <c r="D3" s="307"/>
      <c r="E3" s="307"/>
      <c r="F3" s="307"/>
      <c r="G3" s="307"/>
      <c r="H3" s="307"/>
    </row>
    <row r="4" spans="1:8" ht="33.75" customHeight="1" x14ac:dyDescent="0.25">
      <c r="A4" s="307" t="str">
        <f>COP!A4</f>
        <v>UNIT ADDRESS : -KHASARA NO. 579/546, REVENUE VILLAGE-SENA, TEHSIL-BALI, DISTRICT-PALI, RAJASTHAN</v>
      </c>
      <c r="B4" s="307"/>
      <c r="C4" s="307"/>
      <c r="D4" s="307"/>
      <c r="E4" s="307"/>
      <c r="F4" s="307"/>
      <c r="G4" s="307"/>
      <c r="H4" s="307"/>
    </row>
    <row r="5" spans="1:8" ht="15" x14ac:dyDescent="0.25">
      <c r="A5" s="171"/>
      <c r="B5" s="171"/>
      <c r="C5" s="171"/>
      <c r="D5" s="171"/>
      <c r="E5" s="171"/>
      <c r="F5" s="171"/>
      <c r="G5" s="171"/>
      <c r="H5" s="171"/>
    </row>
    <row r="6" spans="1:8" ht="15" x14ac:dyDescent="0.25">
      <c r="A6" s="34" t="s">
        <v>169</v>
      </c>
      <c r="B6" s="33"/>
      <c r="C6" s="114" t="s">
        <v>244</v>
      </c>
      <c r="D6" s="115">
        <v>9.2499999999999999E-2</v>
      </c>
      <c r="E6" s="33"/>
      <c r="F6" s="33"/>
      <c r="G6" s="327" t="s">
        <v>176</v>
      </c>
      <c r="H6" s="327"/>
    </row>
    <row r="7" spans="1:8" ht="15" x14ac:dyDescent="0.15">
      <c r="A7" s="10" t="s">
        <v>149</v>
      </c>
      <c r="B7" s="10" t="s">
        <v>150</v>
      </c>
      <c r="C7" s="10" t="s">
        <v>177</v>
      </c>
      <c r="D7" s="10" t="s">
        <v>20</v>
      </c>
      <c r="E7" s="10" t="s">
        <v>151</v>
      </c>
      <c r="F7" s="10" t="s">
        <v>152</v>
      </c>
      <c r="G7" s="10" t="s">
        <v>2</v>
      </c>
      <c r="H7" s="10" t="s">
        <v>20</v>
      </c>
    </row>
    <row r="8" spans="1:8" ht="15" x14ac:dyDescent="0.15">
      <c r="A8" s="47" t="s">
        <v>154</v>
      </c>
      <c r="B8" s="10"/>
      <c r="C8" s="10"/>
      <c r="D8" s="10"/>
      <c r="E8" s="10"/>
      <c r="F8" s="10"/>
      <c r="G8" s="10"/>
      <c r="H8" s="10"/>
    </row>
    <row r="9" spans="1:8" ht="15" x14ac:dyDescent="0.15">
      <c r="A9" s="36">
        <v>45505</v>
      </c>
      <c r="B9" s="37">
        <v>0</v>
      </c>
      <c r="C9" s="37">
        <v>115</v>
      </c>
      <c r="D9" s="37">
        <f t="shared" ref="D9:D19" si="0">B9+C9</f>
        <v>115</v>
      </c>
      <c r="E9" s="37">
        <v>0</v>
      </c>
      <c r="F9" s="37">
        <f t="shared" ref="F9:F19" si="1">D9-E9</f>
        <v>115</v>
      </c>
      <c r="G9" s="37">
        <f t="shared" ref="G9:G16" si="2">F9*$D$6/12</f>
        <v>0.88645833333333324</v>
      </c>
      <c r="H9" s="325"/>
    </row>
    <row r="10" spans="1:8" ht="15" x14ac:dyDescent="0.15">
      <c r="A10" s="36">
        <v>45536</v>
      </c>
      <c r="B10" s="37">
        <f t="shared" ref="B10:B20" si="3">F9</f>
        <v>115</v>
      </c>
      <c r="C10" s="37">
        <v>115</v>
      </c>
      <c r="D10" s="37">
        <f t="shared" si="0"/>
        <v>230</v>
      </c>
      <c r="E10" s="37">
        <v>0</v>
      </c>
      <c r="F10" s="37">
        <f t="shared" si="1"/>
        <v>230</v>
      </c>
      <c r="G10" s="37">
        <f t="shared" si="2"/>
        <v>1.7729166666666665</v>
      </c>
      <c r="H10" s="325"/>
    </row>
    <row r="11" spans="1:8" ht="15" x14ac:dyDescent="0.15">
      <c r="A11" s="36">
        <v>45566</v>
      </c>
      <c r="B11" s="37">
        <f t="shared" si="3"/>
        <v>230</v>
      </c>
      <c r="C11" s="37">
        <v>115</v>
      </c>
      <c r="D11" s="37">
        <f t="shared" si="0"/>
        <v>345</v>
      </c>
      <c r="E11" s="37">
        <v>0</v>
      </c>
      <c r="F11" s="37">
        <f t="shared" si="1"/>
        <v>345</v>
      </c>
      <c r="G11" s="37">
        <f t="shared" si="2"/>
        <v>2.6593749999999998</v>
      </c>
      <c r="H11" s="325"/>
    </row>
    <row r="12" spans="1:8" ht="15" x14ac:dyDescent="0.15">
      <c r="A12" s="36">
        <v>45597</v>
      </c>
      <c r="B12" s="37">
        <f t="shared" si="3"/>
        <v>345</v>
      </c>
      <c r="C12" s="37">
        <v>115</v>
      </c>
      <c r="D12" s="37">
        <f t="shared" si="0"/>
        <v>460</v>
      </c>
      <c r="E12" s="37">
        <v>0</v>
      </c>
      <c r="F12" s="37">
        <f t="shared" si="1"/>
        <v>460</v>
      </c>
      <c r="G12" s="37">
        <f t="shared" si="2"/>
        <v>3.5458333333333329</v>
      </c>
      <c r="H12" s="325"/>
    </row>
    <row r="13" spans="1:8" ht="15" x14ac:dyDescent="0.15">
      <c r="A13" s="36">
        <v>45627</v>
      </c>
      <c r="B13" s="37">
        <f t="shared" si="3"/>
        <v>460</v>
      </c>
      <c r="C13" s="37">
        <v>115</v>
      </c>
      <c r="D13" s="37">
        <f t="shared" si="0"/>
        <v>575</v>
      </c>
      <c r="E13" s="37">
        <v>0</v>
      </c>
      <c r="F13" s="37">
        <f t="shared" si="1"/>
        <v>575</v>
      </c>
      <c r="G13" s="37">
        <f t="shared" si="2"/>
        <v>4.432291666666667</v>
      </c>
      <c r="H13" s="325"/>
    </row>
    <row r="14" spans="1:8" ht="15" x14ac:dyDescent="0.15">
      <c r="A14" s="36">
        <v>45658</v>
      </c>
      <c r="B14" s="37">
        <f t="shared" si="3"/>
        <v>575</v>
      </c>
      <c r="C14" s="37">
        <v>115</v>
      </c>
      <c r="D14" s="37">
        <f t="shared" si="0"/>
        <v>690</v>
      </c>
      <c r="E14" s="37">
        <v>0</v>
      </c>
      <c r="F14" s="37">
        <f t="shared" si="1"/>
        <v>690</v>
      </c>
      <c r="G14" s="37">
        <f t="shared" si="2"/>
        <v>5.3187499999999996</v>
      </c>
      <c r="H14" s="325"/>
    </row>
    <row r="15" spans="1:8" ht="15" x14ac:dyDescent="0.15">
      <c r="A15" s="36">
        <v>45689</v>
      </c>
      <c r="B15" s="37">
        <f t="shared" si="3"/>
        <v>690</v>
      </c>
      <c r="C15" s="37">
        <v>115</v>
      </c>
      <c r="D15" s="37">
        <f t="shared" si="0"/>
        <v>805</v>
      </c>
      <c r="E15" s="37">
        <v>0</v>
      </c>
      <c r="F15" s="37">
        <f t="shared" si="1"/>
        <v>805</v>
      </c>
      <c r="G15" s="37">
        <f t="shared" si="2"/>
        <v>6.2052083333333341</v>
      </c>
      <c r="H15" s="326"/>
    </row>
    <row r="16" spans="1:8" ht="15" x14ac:dyDescent="0.15">
      <c r="A16" s="40">
        <v>45717</v>
      </c>
      <c r="B16" s="41">
        <f t="shared" si="3"/>
        <v>805</v>
      </c>
      <c r="C16" s="37">
        <v>115</v>
      </c>
      <c r="D16" s="41">
        <f t="shared" si="0"/>
        <v>920</v>
      </c>
      <c r="E16" s="37">
        <v>0</v>
      </c>
      <c r="F16" s="41">
        <f t="shared" si="1"/>
        <v>920</v>
      </c>
      <c r="G16" s="37">
        <f t="shared" si="2"/>
        <v>7.0916666666666659</v>
      </c>
      <c r="H16" s="42">
        <f>SUM(G9:G16)</f>
        <v>31.912500000000001</v>
      </c>
    </row>
    <row r="17" spans="1:8" ht="15" x14ac:dyDescent="0.15">
      <c r="A17" s="43"/>
      <c r="B17" s="44"/>
      <c r="C17" s="44"/>
      <c r="D17" s="44"/>
      <c r="E17" s="44"/>
      <c r="F17" s="44"/>
      <c r="G17" s="45"/>
      <c r="H17" s="46"/>
    </row>
    <row r="18" spans="1:8" ht="15" x14ac:dyDescent="0.15">
      <c r="A18" s="47" t="s">
        <v>155</v>
      </c>
      <c r="B18" s="10" t="s">
        <v>150</v>
      </c>
      <c r="C18" s="10" t="s">
        <v>177</v>
      </c>
      <c r="D18" s="10" t="s">
        <v>20</v>
      </c>
      <c r="E18" s="10" t="s">
        <v>151</v>
      </c>
      <c r="F18" s="10" t="s">
        <v>152</v>
      </c>
      <c r="G18" s="10" t="s">
        <v>2</v>
      </c>
      <c r="H18" s="10" t="s">
        <v>20</v>
      </c>
    </row>
    <row r="19" spans="1:8" ht="15" x14ac:dyDescent="0.15">
      <c r="A19" s="36">
        <v>45748</v>
      </c>
      <c r="B19" s="37">
        <f>F16</f>
        <v>920</v>
      </c>
      <c r="C19" s="37">
        <v>115</v>
      </c>
      <c r="D19" s="37">
        <f t="shared" si="0"/>
        <v>1035</v>
      </c>
      <c r="E19" s="37">
        <v>0</v>
      </c>
      <c r="F19" s="37">
        <f t="shared" si="1"/>
        <v>1035</v>
      </c>
      <c r="G19" s="37">
        <f t="shared" ref="G19:G30" si="4">F19*$D$6/12</f>
        <v>7.9781249999999995</v>
      </c>
      <c r="H19" s="324"/>
    </row>
    <row r="20" spans="1:8" ht="15" x14ac:dyDescent="0.15">
      <c r="A20" s="36">
        <v>45778</v>
      </c>
      <c r="B20" s="37">
        <f t="shared" si="3"/>
        <v>1035</v>
      </c>
      <c r="C20" s="37">
        <v>115</v>
      </c>
      <c r="D20" s="37">
        <f t="shared" ref="D20:D53" si="5">B20+C20</f>
        <v>1150</v>
      </c>
      <c r="E20" s="37">
        <v>0</v>
      </c>
      <c r="F20" s="37">
        <f t="shared" ref="F20:F53" si="6">D20-E20</f>
        <v>1150</v>
      </c>
      <c r="G20" s="37">
        <f t="shared" si="4"/>
        <v>8.8645833333333339</v>
      </c>
      <c r="H20" s="325"/>
    </row>
    <row r="21" spans="1:8" ht="15" x14ac:dyDescent="0.15">
      <c r="A21" s="36">
        <v>45809</v>
      </c>
      <c r="B21" s="37">
        <f t="shared" ref="B21:B53" si="7">F20</f>
        <v>1150</v>
      </c>
      <c r="C21" s="37">
        <v>115</v>
      </c>
      <c r="D21" s="37">
        <f t="shared" si="5"/>
        <v>1265</v>
      </c>
      <c r="E21" s="37">
        <v>0</v>
      </c>
      <c r="F21" s="37">
        <f t="shared" si="6"/>
        <v>1265</v>
      </c>
      <c r="G21" s="37">
        <f t="shared" si="4"/>
        <v>9.7510416666666675</v>
      </c>
      <c r="H21" s="325"/>
    </row>
    <row r="22" spans="1:8" ht="15" x14ac:dyDescent="0.15">
      <c r="A22" s="36">
        <v>45839</v>
      </c>
      <c r="B22" s="37">
        <f t="shared" si="7"/>
        <v>1265</v>
      </c>
      <c r="C22" s="37">
        <v>115</v>
      </c>
      <c r="D22" s="37">
        <f t="shared" si="5"/>
        <v>1380</v>
      </c>
      <c r="E22" s="37">
        <v>0</v>
      </c>
      <c r="F22" s="37">
        <f t="shared" si="6"/>
        <v>1380</v>
      </c>
      <c r="G22" s="37">
        <f t="shared" si="4"/>
        <v>10.637499999999999</v>
      </c>
      <c r="H22" s="325"/>
    </row>
    <row r="23" spans="1:8" ht="15" x14ac:dyDescent="0.15">
      <c r="A23" s="36">
        <v>45870</v>
      </c>
      <c r="B23" s="37">
        <f t="shared" si="7"/>
        <v>1380</v>
      </c>
      <c r="C23" s="37">
        <v>115</v>
      </c>
      <c r="D23" s="37">
        <f t="shared" si="5"/>
        <v>1495</v>
      </c>
      <c r="E23" s="37">
        <v>0</v>
      </c>
      <c r="F23" s="37">
        <f t="shared" si="6"/>
        <v>1495</v>
      </c>
      <c r="G23" s="37">
        <f t="shared" si="4"/>
        <v>11.523958333333333</v>
      </c>
      <c r="H23" s="325"/>
    </row>
    <row r="24" spans="1:8" ht="15" x14ac:dyDescent="0.15">
      <c r="A24" s="36">
        <v>45901</v>
      </c>
      <c r="B24" s="37">
        <f t="shared" si="7"/>
        <v>1495</v>
      </c>
      <c r="C24" s="37">
        <v>115</v>
      </c>
      <c r="D24" s="37">
        <f t="shared" si="5"/>
        <v>1610</v>
      </c>
      <c r="E24" s="37">
        <v>0</v>
      </c>
      <c r="F24" s="37">
        <f t="shared" si="6"/>
        <v>1610</v>
      </c>
      <c r="G24" s="37">
        <f t="shared" si="4"/>
        <v>12.410416666666668</v>
      </c>
      <c r="H24" s="325"/>
    </row>
    <row r="25" spans="1:8" ht="15" x14ac:dyDescent="0.15">
      <c r="A25" s="36">
        <v>45931</v>
      </c>
      <c r="B25" s="37">
        <f t="shared" si="7"/>
        <v>1610</v>
      </c>
      <c r="C25" s="37">
        <v>115</v>
      </c>
      <c r="D25" s="37">
        <f t="shared" si="5"/>
        <v>1725</v>
      </c>
      <c r="E25" s="37">
        <v>0</v>
      </c>
      <c r="F25" s="37">
        <f t="shared" si="6"/>
        <v>1725</v>
      </c>
      <c r="G25" s="37">
        <f t="shared" si="4"/>
        <v>13.296875</v>
      </c>
      <c r="H25" s="325"/>
    </row>
    <row r="26" spans="1:8" ht="15" x14ac:dyDescent="0.15">
      <c r="A26" s="36">
        <v>45962</v>
      </c>
      <c r="B26" s="37">
        <f t="shared" si="7"/>
        <v>1725</v>
      </c>
      <c r="C26" s="37">
        <v>115</v>
      </c>
      <c r="D26" s="37">
        <f t="shared" si="5"/>
        <v>1840</v>
      </c>
      <c r="E26" s="37">
        <v>0</v>
      </c>
      <c r="F26" s="37">
        <f t="shared" si="6"/>
        <v>1840</v>
      </c>
      <c r="G26" s="37">
        <f t="shared" si="4"/>
        <v>14.183333333333332</v>
      </c>
      <c r="H26" s="325"/>
    </row>
    <row r="27" spans="1:8" ht="15" x14ac:dyDescent="0.15">
      <c r="A27" s="36">
        <v>45992</v>
      </c>
      <c r="B27" s="37">
        <f t="shared" si="7"/>
        <v>1840</v>
      </c>
      <c r="C27" s="37">
        <v>115</v>
      </c>
      <c r="D27" s="37">
        <f t="shared" si="5"/>
        <v>1955</v>
      </c>
      <c r="E27" s="37">
        <v>0</v>
      </c>
      <c r="F27" s="37">
        <f t="shared" si="6"/>
        <v>1955</v>
      </c>
      <c r="G27" s="37">
        <f t="shared" si="4"/>
        <v>15.069791666666667</v>
      </c>
      <c r="H27" s="325"/>
    </row>
    <row r="28" spans="1:8" ht="15" x14ac:dyDescent="0.15">
      <c r="A28" s="36">
        <v>46023</v>
      </c>
      <c r="B28" s="37">
        <f t="shared" si="7"/>
        <v>1955</v>
      </c>
      <c r="C28" s="37">
        <v>115</v>
      </c>
      <c r="D28" s="37">
        <f t="shared" si="5"/>
        <v>2070</v>
      </c>
      <c r="E28" s="37">
        <v>0</v>
      </c>
      <c r="F28" s="37">
        <f t="shared" si="6"/>
        <v>2070</v>
      </c>
      <c r="G28" s="37">
        <f t="shared" si="4"/>
        <v>15.956249999999999</v>
      </c>
      <c r="H28" s="325"/>
    </row>
    <row r="29" spans="1:8" ht="15" x14ac:dyDescent="0.15">
      <c r="A29" s="36">
        <v>46054</v>
      </c>
      <c r="B29" s="37">
        <f t="shared" si="7"/>
        <v>2070</v>
      </c>
      <c r="C29" s="37">
        <v>115</v>
      </c>
      <c r="D29" s="37">
        <f t="shared" si="5"/>
        <v>2185</v>
      </c>
      <c r="E29" s="37">
        <v>0</v>
      </c>
      <c r="F29" s="37">
        <f t="shared" si="6"/>
        <v>2185</v>
      </c>
      <c r="G29" s="37">
        <f t="shared" si="4"/>
        <v>16.842708333333334</v>
      </c>
      <c r="H29" s="326"/>
    </row>
    <row r="30" spans="1:8" ht="15" x14ac:dyDescent="0.15">
      <c r="A30" s="40">
        <v>46082</v>
      </c>
      <c r="B30" s="41">
        <f t="shared" si="7"/>
        <v>2185</v>
      </c>
      <c r="C30" s="37">
        <v>33</v>
      </c>
      <c r="D30" s="41">
        <f t="shared" si="5"/>
        <v>2218</v>
      </c>
      <c r="E30" s="37">
        <v>0</v>
      </c>
      <c r="F30" s="41">
        <f t="shared" si="6"/>
        <v>2218</v>
      </c>
      <c r="G30" s="37">
        <f t="shared" si="4"/>
        <v>17.097083333333334</v>
      </c>
      <c r="H30" s="42">
        <f>SUM(G19:G30)</f>
        <v>153.61166666666668</v>
      </c>
    </row>
    <row r="31" spans="1:8" ht="15" x14ac:dyDescent="0.15">
      <c r="A31" s="46"/>
      <c r="B31" s="44"/>
      <c r="C31" s="44"/>
      <c r="D31" s="44"/>
      <c r="E31" s="44"/>
      <c r="F31" s="44"/>
      <c r="G31" s="45"/>
      <c r="H31" s="46"/>
    </row>
    <row r="32" spans="1:8" ht="15" x14ac:dyDescent="0.15">
      <c r="A32" s="47" t="s">
        <v>156</v>
      </c>
      <c r="B32" s="10" t="s">
        <v>150</v>
      </c>
      <c r="C32" s="10" t="s">
        <v>177</v>
      </c>
      <c r="D32" s="10" t="s">
        <v>20</v>
      </c>
      <c r="E32" s="10" t="s">
        <v>151</v>
      </c>
      <c r="F32" s="10" t="s">
        <v>152</v>
      </c>
      <c r="G32" s="10" t="s">
        <v>2</v>
      </c>
      <c r="H32" s="10" t="s">
        <v>20</v>
      </c>
    </row>
    <row r="33" spans="1:8" ht="15" x14ac:dyDescent="0.15">
      <c r="A33" s="36">
        <v>46113</v>
      </c>
      <c r="B33" s="37">
        <f>F30</f>
        <v>2218</v>
      </c>
      <c r="C33" s="37">
        <v>0</v>
      </c>
      <c r="D33" s="37">
        <f t="shared" si="5"/>
        <v>2218</v>
      </c>
      <c r="E33" s="37">
        <v>0</v>
      </c>
      <c r="F33" s="37">
        <f t="shared" si="6"/>
        <v>2218</v>
      </c>
      <c r="G33" s="37">
        <f t="shared" ref="G33:G44" si="8">F33*$D$6/12</f>
        <v>17.097083333333334</v>
      </c>
      <c r="H33" s="324"/>
    </row>
    <row r="34" spans="1:8" ht="15" x14ac:dyDescent="0.15">
      <c r="A34" s="36">
        <v>46143</v>
      </c>
      <c r="B34" s="37">
        <f t="shared" si="7"/>
        <v>2218</v>
      </c>
      <c r="C34" s="37">
        <v>0</v>
      </c>
      <c r="D34" s="37">
        <f t="shared" si="5"/>
        <v>2218</v>
      </c>
      <c r="E34" s="37">
        <v>0</v>
      </c>
      <c r="F34" s="37">
        <f t="shared" si="6"/>
        <v>2218</v>
      </c>
      <c r="G34" s="37">
        <f t="shared" si="8"/>
        <v>17.097083333333334</v>
      </c>
      <c r="H34" s="325"/>
    </row>
    <row r="35" spans="1:8" ht="15" x14ac:dyDescent="0.15">
      <c r="A35" s="36">
        <v>46174</v>
      </c>
      <c r="B35" s="37">
        <f t="shared" si="7"/>
        <v>2218</v>
      </c>
      <c r="C35" s="37">
        <v>0</v>
      </c>
      <c r="D35" s="37">
        <f t="shared" si="5"/>
        <v>2218</v>
      </c>
      <c r="E35" s="37">
        <v>0</v>
      </c>
      <c r="F35" s="37">
        <f t="shared" si="6"/>
        <v>2218</v>
      </c>
      <c r="G35" s="37">
        <f t="shared" si="8"/>
        <v>17.097083333333334</v>
      </c>
      <c r="H35" s="325"/>
    </row>
    <row r="36" spans="1:8" ht="15" x14ac:dyDescent="0.15">
      <c r="A36" s="36">
        <v>46204</v>
      </c>
      <c r="B36" s="37">
        <f t="shared" si="7"/>
        <v>2218</v>
      </c>
      <c r="C36" s="37">
        <v>0</v>
      </c>
      <c r="D36" s="37">
        <f t="shared" si="5"/>
        <v>2218</v>
      </c>
      <c r="E36" s="37">
        <v>0</v>
      </c>
      <c r="F36" s="37">
        <f t="shared" si="6"/>
        <v>2218</v>
      </c>
      <c r="G36" s="37">
        <f t="shared" si="8"/>
        <v>17.097083333333334</v>
      </c>
      <c r="H36" s="325"/>
    </row>
    <row r="37" spans="1:8" ht="15" x14ac:dyDescent="0.15">
      <c r="A37" s="36">
        <v>46235</v>
      </c>
      <c r="B37" s="37">
        <f t="shared" si="7"/>
        <v>2218</v>
      </c>
      <c r="C37" s="37">
        <v>0</v>
      </c>
      <c r="D37" s="37">
        <f t="shared" si="5"/>
        <v>2218</v>
      </c>
      <c r="E37" s="37">
        <v>10</v>
      </c>
      <c r="F37" s="37">
        <f t="shared" si="6"/>
        <v>2208</v>
      </c>
      <c r="G37" s="37">
        <f t="shared" si="8"/>
        <v>17.02</v>
      </c>
      <c r="H37" s="325"/>
    </row>
    <row r="38" spans="1:8" ht="15" x14ac:dyDescent="0.15">
      <c r="A38" s="36">
        <v>46266</v>
      </c>
      <c r="B38" s="37">
        <f t="shared" si="7"/>
        <v>2208</v>
      </c>
      <c r="C38" s="37">
        <v>0</v>
      </c>
      <c r="D38" s="37">
        <f t="shared" si="5"/>
        <v>2208</v>
      </c>
      <c r="E38" s="37">
        <v>10</v>
      </c>
      <c r="F38" s="37">
        <f t="shared" si="6"/>
        <v>2198</v>
      </c>
      <c r="G38" s="37">
        <f t="shared" si="8"/>
        <v>16.942916666666665</v>
      </c>
      <c r="H38" s="325"/>
    </row>
    <row r="39" spans="1:8" ht="15" x14ac:dyDescent="0.15">
      <c r="A39" s="36">
        <v>46296</v>
      </c>
      <c r="B39" s="37">
        <f t="shared" si="7"/>
        <v>2198</v>
      </c>
      <c r="C39" s="37">
        <v>0</v>
      </c>
      <c r="D39" s="37">
        <f t="shared" si="5"/>
        <v>2198</v>
      </c>
      <c r="E39" s="37">
        <v>10</v>
      </c>
      <c r="F39" s="37">
        <f t="shared" si="6"/>
        <v>2188</v>
      </c>
      <c r="G39" s="37">
        <f t="shared" si="8"/>
        <v>16.865833333333331</v>
      </c>
      <c r="H39" s="325"/>
    </row>
    <row r="40" spans="1:8" ht="15" x14ac:dyDescent="0.15">
      <c r="A40" s="36">
        <v>46327</v>
      </c>
      <c r="B40" s="37">
        <f t="shared" si="7"/>
        <v>2188</v>
      </c>
      <c r="C40" s="37">
        <v>0</v>
      </c>
      <c r="D40" s="37">
        <f t="shared" si="5"/>
        <v>2188</v>
      </c>
      <c r="E40" s="37">
        <v>10</v>
      </c>
      <c r="F40" s="37">
        <f t="shared" si="6"/>
        <v>2178</v>
      </c>
      <c r="G40" s="37">
        <f t="shared" si="8"/>
        <v>16.78875</v>
      </c>
      <c r="H40" s="325"/>
    </row>
    <row r="41" spans="1:8" ht="15" x14ac:dyDescent="0.15">
      <c r="A41" s="36">
        <v>46357</v>
      </c>
      <c r="B41" s="37">
        <f t="shared" si="7"/>
        <v>2178</v>
      </c>
      <c r="C41" s="37">
        <v>0</v>
      </c>
      <c r="D41" s="37">
        <f t="shared" si="5"/>
        <v>2178</v>
      </c>
      <c r="E41" s="37">
        <v>10</v>
      </c>
      <c r="F41" s="37">
        <f t="shared" si="6"/>
        <v>2168</v>
      </c>
      <c r="G41" s="37">
        <f t="shared" si="8"/>
        <v>16.711666666666666</v>
      </c>
      <c r="H41" s="325"/>
    </row>
    <row r="42" spans="1:8" ht="15" x14ac:dyDescent="0.15">
      <c r="A42" s="36">
        <v>46388</v>
      </c>
      <c r="B42" s="37">
        <f t="shared" si="7"/>
        <v>2168</v>
      </c>
      <c r="C42" s="37">
        <v>0</v>
      </c>
      <c r="D42" s="37">
        <f t="shared" si="5"/>
        <v>2168</v>
      </c>
      <c r="E42" s="37">
        <v>10</v>
      </c>
      <c r="F42" s="37">
        <f t="shared" si="6"/>
        <v>2158</v>
      </c>
      <c r="G42" s="37">
        <f t="shared" si="8"/>
        <v>16.634583333333335</v>
      </c>
      <c r="H42" s="325"/>
    </row>
    <row r="43" spans="1:8" ht="15" x14ac:dyDescent="0.15">
      <c r="A43" s="36">
        <v>46419</v>
      </c>
      <c r="B43" s="37">
        <f t="shared" si="7"/>
        <v>2158</v>
      </c>
      <c r="C43" s="37">
        <v>0</v>
      </c>
      <c r="D43" s="37">
        <f t="shared" si="5"/>
        <v>2158</v>
      </c>
      <c r="E43" s="37">
        <v>10</v>
      </c>
      <c r="F43" s="37">
        <f t="shared" si="6"/>
        <v>2148</v>
      </c>
      <c r="G43" s="37">
        <f t="shared" si="8"/>
        <v>16.557500000000001</v>
      </c>
      <c r="H43" s="326"/>
    </row>
    <row r="44" spans="1:8" ht="15" x14ac:dyDescent="0.15">
      <c r="A44" s="40">
        <v>46447</v>
      </c>
      <c r="B44" s="41">
        <f t="shared" si="7"/>
        <v>2148</v>
      </c>
      <c r="C44" s="41">
        <v>0</v>
      </c>
      <c r="D44" s="41">
        <f t="shared" si="5"/>
        <v>2148</v>
      </c>
      <c r="E44" s="37">
        <v>10</v>
      </c>
      <c r="F44" s="41">
        <f t="shared" si="6"/>
        <v>2138</v>
      </c>
      <c r="G44" s="37">
        <f t="shared" si="8"/>
        <v>16.480416666666667</v>
      </c>
      <c r="H44" s="42">
        <f>SUM(G33:G44)</f>
        <v>202.39</v>
      </c>
    </row>
    <row r="45" spans="1:8" ht="15" x14ac:dyDescent="0.15">
      <c r="A45" s="46"/>
      <c r="B45" s="44"/>
      <c r="C45" s="44"/>
      <c r="D45" s="44"/>
      <c r="E45" s="44"/>
      <c r="F45" s="44"/>
      <c r="G45" s="45"/>
      <c r="H45" s="46"/>
    </row>
    <row r="46" spans="1:8" ht="15" x14ac:dyDescent="0.15">
      <c r="A46" s="47" t="s">
        <v>157</v>
      </c>
      <c r="B46" s="10" t="s">
        <v>150</v>
      </c>
      <c r="C46" s="10" t="s">
        <v>177</v>
      </c>
      <c r="D46" s="10" t="s">
        <v>20</v>
      </c>
      <c r="E46" s="10" t="s">
        <v>151</v>
      </c>
      <c r="F46" s="10" t="s">
        <v>152</v>
      </c>
      <c r="G46" s="10" t="s">
        <v>2</v>
      </c>
      <c r="H46" s="10" t="s">
        <v>20</v>
      </c>
    </row>
    <row r="47" spans="1:8" ht="15" x14ac:dyDescent="0.15">
      <c r="A47" s="36">
        <v>46478</v>
      </c>
      <c r="B47" s="37">
        <f>F44</f>
        <v>2138</v>
      </c>
      <c r="C47" s="37">
        <v>0</v>
      </c>
      <c r="D47" s="37">
        <f t="shared" si="5"/>
        <v>2138</v>
      </c>
      <c r="E47" s="37">
        <v>10</v>
      </c>
      <c r="F47" s="37">
        <f t="shared" si="6"/>
        <v>2128</v>
      </c>
      <c r="G47" s="37">
        <f t="shared" ref="G47:G58" si="9">F47*$D$6/12</f>
        <v>16.403333333333332</v>
      </c>
      <c r="H47" s="324"/>
    </row>
    <row r="48" spans="1:8" ht="15" x14ac:dyDescent="0.15">
      <c r="A48" s="36">
        <v>46508</v>
      </c>
      <c r="B48" s="37">
        <f t="shared" si="7"/>
        <v>2128</v>
      </c>
      <c r="C48" s="37">
        <v>0</v>
      </c>
      <c r="D48" s="37">
        <f t="shared" si="5"/>
        <v>2128</v>
      </c>
      <c r="E48" s="37">
        <v>10</v>
      </c>
      <c r="F48" s="37">
        <f t="shared" si="6"/>
        <v>2118</v>
      </c>
      <c r="G48" s="37">
        <f t="shared" si="9"/>
        <v>16.326249999999998</v>
      </c>
      <c r="H48" s="325"/>
    </row>
    <row r="49" spans="1:8" ht="15" x14ac:dyDescent="0.15">
      <c r="A49" s="36">
        <v>46539</v>
      </c>
      <c r="B49" s="37">
        <f t="shared" si="7"/>
        <v>2118</v>
      </c>
      <c r="C49" s="37">
        <v>0</v>
      </c>
      <c r="D49" s="37">
        <f t="shared" si="5"/>
        <v>2118</v>
      </c>
      <c r="E49" s="37">
        <v>10</v>
      </c>
      <c r="F49" s="37">
        <f t="shared" si="6"/>
        <v>2108</v>
      </c>
      <c r="G49" s="37">
        <f t="shared" si="9"/>
        <v>16.249166666666667</v>
      </c>
      <c r="H49" s="325"/>
    </row>
    <row r="50" spans="1:8" ht="15" x14ac:dyDescent="0.15">
      <c r="A50" s="36">
        <v>46569</v>
      </c>
      <c r="B50" s="37">
        <f t="shared" si="7"/>
        <v>2108</v>
      </c>
      <c r="C50" s="37">
        <v>0</v>
      </c>
      <c r="D50" s="37">
        <f t="shared" si="5"/>
        <v>2108</v>
      </c>
      <c r="E50" s="37">
        <v>10</v>
      </c>
      <c r="F50" s="37">
        <f t="shared" si="6"/>
        <v>2098</v>
      </c>
      <c r="G50" s="37">
        <f t="shared" si="9"/>
        <v>16.172083333333333</v>
      </c>
      <c r="H50" s="325"/>
    </row>
    <row r="51" spans="1:8" ht="15" x14ac:dyDescent="0.15">
      <c r="A51" s="36">
        <v>46600</v>
      </c>
      <c r="B51" s="37">
        <f t="shared" si="7"/>
        <v>2098</v>
      </c>
      <c r="C51" s="37">
        <v>0</v>
      </c>
      <c r="D51" s="37">
        <f t="shared" si="5"/>
        <v>2098</v>
      </c>
      <c r="E51" s="37">
        <v>12.5</v>
      </c>
      <c r="F51" s="37">
        <f t="shared" si="6"/>
        <v>2085.5</v>
      </c>
      <c r="G51" s="37">
        <f t="shared" si="9"/>
        <v>16.075729166666665</v>
      </c>
      <c r="H51" s="325"/>
    </row>
    <row r="52" spans="1:8" ht="15" x14ac:dyDescent="0.15">
      <c r="A52" s="36">
        <v>46631</v>
      </c>
      <c r="B52" s="37">
        <f t="shared" si="7"/>
        <v>2085.5</v>
      </c>
      <c r="C52" s="37">
        <v>0</v>
      </c>
      <c r="D52" s="37">
        <f t="shared" si="5"/>
        <v>2085.5</v>
      </c>
      <c r="E52" s="37">
        <v>12.5</v>
      </c>
      <c r="F52" s="37">
        <f t="shared" si="6"/>
        <v>2073</v>
      </c>
      <c r="G52" s="37">
        <f t="shared" si="9"/>
        <v>15.979374999999999</v>
      </c>
      <c r="H52" s="325"/>
    </row>
    <row r="53" spans="1:8" ht="15" x14ac:dyDescent="0.15">
      <c r="A53" s="36">
        <v>46661</v>
      </c>
      <c r="B53" s="37">
        <f t="shared" si="7"/>
        <v>2073</v>
      </c>
      <c r="C53" s="37">
        <v>0</v>
      </c>
      <c r="D53" s="37">
        <f t="shared" si="5"/>
        <v>2073</v>
      </c>
      <c r="E53" s="37">
        <v>12.5</v>
      </c>
      <c r="F53" s="37">
        <f t="shared" si="6"/>
        <v>2060.5</v>
      </c>
      <c r="G53" s="37">
        <f t="shared" si="9"/>
        <v>15.883020833333333</v>
      </c>
      <c r="H53" s="325"/>
    </row>
    <row r="54" spans="1:8" ht="15" x14ac:dyDescent="0.15">
      <c r="A54" s="36">
        <v>46692</v>
      </c>
      <c r="B54" s="37">
        <f t="shared" ref="B54:B56" si="10">F53</f>
        <v>2060.5</v>
      </c>
      <c r="C54" s="37">
        <v>0</v>
      </c>
      <c r="D54" s="37">
        <f t="shared" ref="D54:D56" si="11">B54+C54</f>
        <v>2060.5</v>
      </c>
      <c r="E54" s="37">
        <v>12.5</v>
      </c>
      <c r="F54" s="37">
        <f t="shared" ref="F54:F56" si="12">D54-E54</f>
        <v>2048</v>
      </c>
      <c r="G54" s="37">
        <f t="shared" si="9"/>
        <v>15.786666666666667</v>
      </c>
      <c r="H54" s="325"/>
    </row>
    <row r="55" spans="1:8" ht="15" x14ac:dyDescent="0.15">
      <c r="A55" s="36">
        <v>46722</v>
      </c>
      <c r="B55" s="37">
        <f t="shared" si="10"/>
        <v>2048</v>
      </c>
      <c r="C55" s="37">
        <v>0</v>
      </c>
      <c r="D55" s="37">
        <f t="shared" si="11"/>
        <v>2048</v>
      </c>
      <c r="E55" s="37">
        <v>12.5</v>
      </c>
      <c r="F55" s="37">
        <f t="shared" si="12"/>
        <v>2035.5</v>
      </c>
      <c r="G55" s="37">
        <f t="shared" si="9"/>
        <v>15.690312499999999</v>
      </c>
      <c r="H55" s="325"/>
    </row>
    <row r="56" spans="1:8" ht="15" x14ac:dyDescent="0.15">
      <c r="A56" s="36">
        <v>46753</v>
      </c>
      <c r="B56" s="37">
        <f t="shared" si="10"/>
        <v>2035.5</v>
      </c>
      <c r="C56" s="37">
        <v>0</v>
      </c>
      <c r="D56" s="37">
        <f t="shared" si="11"/>
        <v>2035.5</v>
      </c>
      <c r="E56" s="37">
        <v>12.5</v>
      </c>
      <c r="F56" s="37">
        <f t="shared" si="12"/>
        <v>2023</v>
      </c>
      <c r="G56" s="37">
        <f t="shared" si="9"/>
        <v>15.593958333333333</v>
      </c>
      <c r="H56" s="325"/>
    </row>
    <row r="57" spans="1:8" ht="15" x14ac:dyDescent="0.15">
      <c r="A57" s="36">
        <v>46784</v>
      </c>
      <c r="B57" s="37">
        <f t="shared" ref="B57:B58" si="13">F56</f>
        <v>2023</v>
      </c>
      <c r="C57" s="37">
        <v>0</v>
      </c>
      <c r="D57" s="37">
        <f t="shared" ref="D57:D58" si="14">B57+C57</f>
        <v>2023</v>
      </c>
      <c r="E57" s="37">
        <v>12.5</v>
      </c>
      <c r="F57" s="37">
        <f t="shared" ref="F57:F58" si="15">D57-E57</f>
        <v>2010.5</v>
      </c>
      <c r="G57" s="37">
        <f t="shared" si="9"/>
        <v>15.497604166666667</v>
      </c>
      <c r="H57" s="326"/>
    </row>
    <row r="58" spans="1:8" ht="15" x14ac:dyDescent="0.15">
      <c r="A58" s="36">
        <v>46813</v>
      </c>
      <c r="B58" s="37">
        <f t="shared" si="13"/>
        <v>2010.5</v>
      </c>
      <c r="C58" s="37">
        <v>0</v>
      </c>
      <c r="D58" s="37">
        <f t="shared" si="14"/>
        <v>2010.5</v>
      </c>
      <c r="E58" s="37">
        <v>12.5</v>
      </c>
      <c r="F58" s="37">
        <f t="shared" si="15"/>
        <v>1998</v>
      </c>
      <c r="G58" s="37">
        <f t="shared" si="9"/>
        <v>15.401249999999999</v>
      </c>
      <c r="H58" s="38">
        <f>SUM(G47:G58)</f>
        <v>191.05875</v>
      </c>
    </row>
    <row r="59" spans="1:8" ht="15" x14ac:dyDescent="0.15">
      <c r="A59" s="66"/>
      <c r="B59" s="39"/>
      <c r="C59" s="39"/>
      <c r="D59" s="39"/>
      <c r="E59" s="39"/>
      <c r="F59" s="39"/>
      <c r="G59" s="39"/>
      <c r="H59" s="67"/>
    </row>
    <row r="60" spans="1:8" ht="15" x14ac:dyDescent="0.15">
      <c r="A60" s="47" t="s">
        <v>210</v>
      </c>
      <c r="B60" s="10" t="s">
        <v>150</v>
      </c>
      <c r="C60" s="10" t="s">
        <v>177</v>
      </c>
      <c r="D60" s="10" t="s">
        <v>20</v>
      </c>
      <c r="E60" s="10" t="s">
        <v>151</v>
      </c>
      <c r="F60" s="10" t="s">
        <v>152</v>
      </c>
      <c r="G60" s="10" t="s">
        <v>2</v>
      </c>
      <c r="H60" s="10" t="s">
        <v>20</v>
      </c>
    </row>
    <row r="61" spans="1:8" ht="15" x14ac:dyDescent="0.15">
      <c r="A61" s="36">
        <v>46844</v>
      </c>
      <c r="B61" s="37">
        <f>F58</f>
        <v>1998</v>
      </c>
      <c r="C61" s="37">
        <v>0</v>
      </c>
      <c r="D61" s="37">
        <f t="shared" ref="D61:D68" si="16">B61+C61</f>
        <v>1998</v>
      </c>
      <c r="E61" s="37">
        <v>12.5</v>
      </c>
      <c r="F61" s="37">
        <f t="shared" ref="F61:F68" si="17">D61-E61</f>
        <v>1985.5</v>
      </c>
      <c r="G61" s="37">
        <f t="shared" ref="G61:G72" si="18">F61*$D$6/12</f>
        <v>15.304895833333333</v>
      </c>
      <c r="H61" s="324"/>
    </row>
    <row r="62" spans="1:8" ht="15" x14ac:dyDescent="0.15">
      <c r="A62" s="36">
        <v>46874</v>
      </c>
      <c r="B62" s="37">
        <f t="shared" ref="B62:B68" si="19">F61</f>
        <v>1985.5</v>
      </c>
      <c r="C62" s="37">
        <v>0</v>
      </c>
      <c r="D62" s="37">
        <f t="shared" si="16"/>
        <v>1985.5</v>
      </c>
      <c r="E62" s="37">
        <v>12.5</v>
      </c>
      <c r="F62" s="37">
        <f t="shared" si="17"/>
        <v>1973</v>
      </c>
      <c r="G62" s="37">
        <f t="shared" si="18"/>
        <v>15.208541666666667</v>
      </c>
      <c r="H62" s="325"/>
    </row>
    <row r="63" spans="1:8" ht="15" x14ac:dyDescent="0.15">
      <c r="A63" s="36">
        <v>46905</v>
      </c>
      <c r="B63" s="37">
        <f t="shared" si="19"/>
        <v>1973</v>
      </c>
      <c r="C63" s="37">
        <v>0</v>
      </c>
      <c r="D63" s="37">
        <f t="shared" si="16"/>
        <v>1973</v>
      </c>
      <c r="E63" s="37">
        <v>12.5</v>
      </c>
      <c r="F63" s="37">
        <f t="shared" si="17"/>
        <v>1960.5</v>
      </c>
      <c r="G63" s="37">
        <f t="shared" si="18"/>
        <v>15.112187499999999</v>
      </c>
      <c r="H63" s="325"/>
    </row>
    <row r="64" spans="1:8" ht="15" x14ac:dyDescent="0.15">
      <c r="A64" s="36">
        <v>46935</v>
      </c>
      <c r="B64" s="37">
        <f t="shared" si="19"/>
        <v>1960.5</v>
      </c>
      <c r="C64" s="37">
        <v>0</v>
      </c>
      <c r="D64" s="37">
        <f t="shared" si="16"/>
        <v>1960.5</v>
      </c>
      <c r="E64" s="37">
        <v>12.5</v>
      </c>
      <c r="F64" s="37">
        <f t="shared" si="17"/>
        <v>1948</v>
      </c>
      <c r="G64" s="37">
        <f t="shared" si="18"/>
        <v>15.015833333333333</v>
      </c>
      <c r="H64" s="325"/>
    </row>
    <row r="65" spans="1:8" ht="15" x14ac:dyDescent="0.15">
      <c r="A65" s="36">
        <v>46966</v>
      </c>
      <c r="B65" s="37">
        <f t="shared" si="19"/>
        <v>1948</v>
      </c>
      <c r="C65" s="37">
        <v>0</v>
      </c>
      <c r="D65" s="37">
        <f t="shared" si="16"/>
        <v>1948</v>
      </c>
      <c r="E65" s="37">
        <v>15</v>
      </c>
      <c r="F65" s="37">
        <f t="shared" si="17"/>
        <v>1933</v>
      </c>
      <c r="G65" s="37">
        <f t="shared" si="18"/>
        <v>14.900208333333333</v>
      </c>
      <c r="H65" s="325"/>
    </row>
    <row r="66" spans="1:8" ht="15" x14ac:dyDescent="0.15">
      <c r="A66" s="36">
        <v>46997</v>
      </c>
      <c r="B66" s="37">
        <f t="shared" si="19"/>
        <v>1933</v>
      </c>
      <c r="C66" s="37">
        <v>0</v>
      </c>
      <c r="D66" s="37">
        <f t="shared" si="16"/>
        <v>1933</v>
      </c>
      <c r="E66" s="37">
        <v>15</v>
      </c>
      <c r="F66" s="37">
        <f t="shared" si="17"/>
        <v>1918</v>
      </c>
      <c r="G66" s="37">
        <f t="shared" si="18"/>
        <v>14.784583333333332</v>
      </c>
      <c r="H66" s="325"/>
    </row>
    <row r="67" spans="1:8" ht="15" x14ac:dyDescent="0.15">
      <c r="A67" s="36">
        <v>47027</v>
      </c>
      <c r="B67" s="37">
        <f t="shared" si="19"/>
        <v>1918</v>
      </c>
      <c r="C67" s="37">
        <v>0</v>
      </c>
      <c r="D67" s="37">
        <f t="shared" si="16"/>
        <v>1918</v>
      </c>
      <c r="E67" s="37">
        <v>15</v>
      </c>
      <c r="F67" s="37">
        <f t="shared" si="17"/>
        <v>1903</v>
      </c>
      <c r="G67" s="37">
        <f t="shared" si="18"/>
        <v>14.668958333333334</v>
      </c>
      <c r="H67" s="325"/>
    </row>
    <row r="68" spans="1:8" ht="15" x14ac:dyDescent="0.15">
      <c r="A68" s="36">
        <v>47058</v>
      </c>
      <c r="B68" s="37">
        <f t="shared" si="19"/>
        <v>1903</v>
      </c>
      <c r="C68" s="37">
        <v>0</v>
      </c>
      <c r="D68" s="37">
        <f t="shared" si="16"/>
        <v>1903</v>
      </c>
      <c r="E68" s="37">
        <v>15</v>
      </c>
      <c r="F68" s="37">
        <f t="shared" si="17"/>
        <v>1888</v>
      </c>
      <c r="G68" s="37">
        <f t="shared" si="18"/>
        <v>14.553333333333333</v>
      </c>
      <c r="H68" s="325"/>
    </row>
    <row r="69" spans="1:8" ht="15" x14ac:dyDescent="0.15">
      <c r="A69" s="36">
        <v>47088</v>
      </c>
      <c r="B69" s="37">
        <f t="shared" ref="B69:B71" si="20">F68</f>
        <v>1888</v>
      </c>
      <c r="C69" s="37">
        <v>0</v>
      </c>
      <c r="D69" s="37">
        <f t="shared" ref="D69:D71" si="21">B69+C69</f>
        <v>1888</v>
      </c>
      <c r="E69" s="37">
        <v>15</v>
      </c>
      <c r="F69" s="37">
        <f t="shared" ref="F69:F71" si="22">D69-E69</f>
        <v>1873</v>
      </c>
      <c r="G69" s="37">
        <f t="shared" si="18"/>
        <v>14.437708333333333</v>
      </c>
      <c r="H69" s="325"/>
    </row>
    <row r="70" spans="1:8" ht="15" x14ac:dyDescent="0.15">
      <c r="A70" s="36">
        <v>47119</v>
      </c>
      <c r="B70" s="37">
        <f t="shared" si="20"/>
        <v>1873</v>
      </c>
      <c r="C70" s="37">
        <v>0</v>
      </c>
      <c r="D70" s="37">
        <f t="shared" si="21"/>
        <v>1873</v>
      </c>
      <c r="E70" s="37">
        <v>15</v>
      </c>
      <c r="F70" s="37">
        <f t="shared" si="22"/>
        <v>1858</v>
      </c>
      <c r="G70" s="37">
        <f t="shared" si="18"/>
        <v>14.322083333333333</v>
      </c>
      <c r="H70" s="325"/>
    </row>
    <row r="71" spans="1:8" ht="15" x14ac:dyDescent="0.15">
      <c r="A71" s="36">
        <v>47150</v>
      </c>
      <c r="B71" s="37">
        <f t="shared" si="20"/>
        <v>1858</v>
      </c>
      <c r="C71" s="37">
        <v>0</v>
      </c>
      <c r="D71" s="37">
        <f t="shared" si="21"/>
        <v>1858</v>
      </c>
      <c r="E71" s="37">
        <v>15</v>
      </c>
      <c r="F71" s="37">
        <f t="shared" si="22"/>
        <v>1843</v>
      </c>
      <c r="G71" s="37">
        <f t="shared" si="18"/>
        <v>14.206458333333332</v>
      </c>
      <c r="H71" s="326"/>
    </row>
    <row r="72" spans="1:8" ht="15" x14ac:dyDescent="0.15">
      <c r="A72" s="36">
        <v>47178</v>
      </c>
      <c r="B72" s="37">
        <f t="shared" ref="B72" si="23">F71</f>
        <v>1843</v>
      </c>
      <c r="C72" s="37">
        <v>0</v>
      </c>
      <c r="D72" s="37">
        <f t="shared" ref="D72" si="24">B72+C72</f>
        <v>1843</v>
      </c>
      <c r="E72" s="37">
        <v>15</v>
      </c>
      <c r="F72" s="37">
        <f t="shared" ref="F72" si="25">D72-E72</f>
        <v>1828</v>
      </c>
      <c r="G72" s="37">
        <f t="shared" si="18"/>
        <v>14.090833333333334</v>
      </c>
      <c r="H72" s="38">
        <f>SUM(G61:G72)</f>
        <v>176.60562499999997</v>
      </c>
    </row>
    <row r="73" spans="1:8" ht="15" x14ac:dyDescent="0.15">
      <c r="A73" s="66"/>
      <c r="B73" s="39"/>
      <c r="C73" s="39"/>
      <c r="D73" s="39"/>
      <c r="E73" s="39"/>
      <c r="F73" s="39"/>
      <c r="G73" s="39"/>
      <c r="H73" s="67"/>
    </row>
    <row r="74" spans="1:8" ht="15" x14ac:dyDescent="0.15">
      <c r="A74" s="47" t="s">
        <v>223</v>
      </c>
      <c r="B74" s="10" t="s">
        <v>150</v>
      </c>
      <c r="C74" s="10" t="s">
        <v>177</v>
      </c>
      <c r="D74" s="10" t="s">
        <v>20</v>
      </c>
      <c r="E74" s="10" t="s">
        <v>151</v>
      </c>
      <c r="F74" s="10" t="s">
        <v>152</v>
      </c>
      <c r="G74" s="10" t="s">
        <v>2</v>
      </c>
      <c r="H74" s="10" t="s">
        <v>20</v>
      </c>
    </row>
    <row r="75" spans="1:8" ht="15" x14ac:dyDescent="0.15">
      <c r="A75" s="36">
        <v>47209</v>
      </c>
      <c r="B75" s="37">
        <f>F72</f>
        <v>1828</v>
      </c>
      <c r="C75" s="37">
        <v>0</v>
      </c>
      <c r="D75" s="37">
        <f t="shared" ref="D75:D85" si="26">B75+C75</f>
        <v>1828</v>
      </c>
      <c r="E75" s="37">
        <v>15</v>
      </c>
      <c r="F75" s="37">
        <f t="shared" ref="F75:F85" si="27">D75-E75</f>
        <v>1813</v>
      </c>
      <c r="G75" s="37">
        <f t="shared" ref="G75:G86" si="28">F75*$D$6/12</f>
        <v>13.975208333333333</v>
      </c>
      <c r="H75" s="324"/>
    </row>
    <row r="76" spans="1:8" ht="15" x14ac:dyDescent="0.15">
      <c r="A76" s="36">
        <v>47239</v>
      </c>
      <c r="B76" s="37">
        <f t="shared" ref="B76:B85" si="29">F75</f>
        <v>1813</v>
      </c>
      <c r="C76" s="37">
        <v>0</v>
      </c>
      <c r="D76" s="37">
        <f t="shared" si="26"/>
        <v>1813</v>
      </c>
      <c r="E76" s="37">
        <v>15</v>
      </c>
      <c r="F76" s="37">
        <f t="shared" si="27"/>
        <v>1798</v>
      </c>
      <c r="G76" s="37">
        <f t="shared" si="28"/>
        <v>13.859583333333333</v>
      </c>
      <c r="H76" s="325"/>
    </row>
    <row r="77" spans="1:8" ht="15" x14ac:dyDescent="0.15">
      <c r="A77" s="36">
        <v>47270</v>
      </c>
      <c r="B77" s="37">
        <f t="shared" si="29"/>
        <v>1798</v>
      </c>
      <c r="C77" s="37">
        <v>0</v>
      </c>
      <c r="D77" s="37">
        <f t="shared" si="26"/>
        <v>1798</v>
      </c>
      <c r="E77" s="37">
        <v>15</v>
      </c>
      <c r="F77" s="37">
        <f t="shared" si="27"/>
        <v>1783</v>
      </c>
      <c r="G77" s="37">
        <f t="shared" si="28"/>
        <v>13.743958333333333</v>
      </c>
      <c r="H77" s="325"/>
    </row>
    <row r="78" spans="1:8" ht="15" x14ac:dyDescent="0.15">
      <c r="A78" s="36">
        <v>47300</v>
      </c>
      <c r="B78" s="37">
        <f t="shared" si="29"/>
        <v>1783</v>
      </c>
      <c r="C78" s="37">
        <v>0</v>
      </c>
      <c r="D78" s="37">
        <f t="shared" si="26"/>
        <v>1783</v>
      </c>
      <c r="E78" s="37">
        <v>15</v>
      </c>
      <c r="F78" s="37">
        <f t="shared" si="27"/>
        <v>1768</v>
      </c>
      <c r="G78" s="37">
        <f t="shared" si="28"/>
        <v>13.628333333333332</v>
      </c>
      <c r="H78" s="325"/>
    </row>
    <row r="79" spans="1:8" ht="15" x14ac:dyDescent="0.15">
      <c r="A79" s="36">
        <v>47331</v>
      </c>
      <c r="B79" s="37">
        <f t="shared" si="29"/>
        <v>1768</v>
      </c>
      <c r="C79" s="37">
        <v>0</v>
      </c>
      <c r="D79" s="37">
        <f t="shared" si="26"/>
        <v>1768</v>
      </c>
      <c r="E79" s="37">
        <v>17.5</v>
      </c>
      <c r="F79" s="37">
        <f t="shared" si="27"/>
        <v>1750.5</v>
      </c>
      <c r="G79" s="37">
        <f t="shared" si="28"/>
        <v>13.493437499999999</v>
      </c>
      <c r="H79" s="325"/>
    </row>
    <row r="80" spans="1:8" ht="15" x14ac:dyDescent="0.15">
      <c r="A80" s="36">
        <v>47362</v>
      </c>
      <c r="B80" s="37">
        <f t="shared" si="29"/>
        <v>1750.5</v>
      </c>
      <c r="C80" s="37">
        <v>0</v>
      </c>
      <c r="D80" s="37">
        <f t="shared" si="26"/>
        <v>1750.5</v>
      </c>
      <c r="E80" s="37">
        <v>17.5</v>
      </c>
      <c r="F80" s="37">
        <f t="shared" si="27"/>
        <v>1733</v>
      </c>
      <c r="G80" s="37">
        <f t="shared" si="28"/>
        <v>13.358541666666667</v>
      </c>
      <c r="H80" s="325"/>
    </row>
    <row r="81" spans="1:8" ht="15" x14ac:dyDescent="0.15">
      <c r="A81" s="36">
        <v>47392</v>
      </c>
      <c r="B81" s="37">
        <f t="shared" si="29"/>
        <v>1733</v>
      </c>
      <c r="C81" s="37">
        <v>0</v>
      </c>
      <c r="D81" s="37">
        <f t="shared" si="26"/>
        <v>1733</v>
      </c>
      <c r="E81" s="37">
        <v>17.5</v>
      </c>
      <c r="F81" s="37">
        <f t="shared" si="27"/>
        <v>1715.5</v>
      </c>
      <c r="G81" s="37">
        <f t="shared" si="28"/>
        <v>13.223645833333334</v>
      </c>
      <c r="H81" s="325"/>
    </row>
    <row r="82" spans="1:8" ht="15" x14ac:dyDescent="0.15">
      <c r="A82" s="36">
        <v>47423</v>
      </c>
      <c r="B82" s="37">
        <f t="shared" si="29"/>
        <v>1715.5</v>
      </c>
      <c r="C82" s="37">
        <v>0</v>
      </c>
      <c r="D82" s="37">
        <f t="shared" si="26"/>
        <v>1715.5</v>
      </c>
      <c r="E82" s="37">
        <v>17.5</v>
      </c>
      <c r="F82" s="37">
        <f t="shared" si="27"/>
        <v>1698</v>
      </c>
      <c r="G82" s="37">
        <f t="shared" si="28"/>
        <v>13.088749999999999</v>
      </c>
      <c r="H82" s="325"/>
    </row>
    <row r="83" spans="1:8" ht="15" x14ac:dyDescent="0.15">
      <c r="A83" s="36">
        <v>47453</v>
      </c>
      <c r="B83" s="37">
        <f t="shared" si="29"/>
        <v>1698</v>
      </c>
      <c r="C83" s="37">
        <v>0</v>
      </c>
      <c r="D83" s="37">
        <f t="shared" si="26"/>
        <v>1698</v>
      </c>
      <c r="E83" s="37">
        <v>17.5</v>
      </c>
      <c r="F83" s="37">
        <f t="shared" si="27"/>
        <v>1680.5</v>
      </c>
      <c r="G83" s="37">
        <f t="shared" si="28"/>
        <v>12.953854166666666</v>
      </c>
      <c r="H83" s="325"/>
    </row>
    <row r="84" spans="1:8" ht="15" x14ac:dyDescent="0.15">
      <c r="A84" s="36">
        <v>47484</v>
      </c>
      <c r="B84" s="37">
        <f t="shared" si="29"/>
        <v>1680.5</v>
      </c>
      <c r="C84" s="37">
        <v>0</v>
      </c>
      <c r="D84" s="37">
        <f t="shared" si="26"/>
        <v>1680.5</v>
      </c>
      <c r="E84" s="37">
        <v>17.5</v>
      </c>
      <c r="F84" s="37">
        <f t="shared" si="27"/>
        <v>1663</v>
      </c>
      <c r="G84" s="37">
        <f t="shared" si="28"/>
        <v>12.818958333333333</v>
      </c>
      <c r="H84" s="325"/>
    </row>
    <row r="85" spans="1:8" ht="15" x14ac:dyDescent="0.15">
      <c r="A85" s="36">
        <v>47515</v>
      </c>
      <c r="B85" s="37">
        <f t="shared" si="29"/>
        <v>1663</v>
      </c>
      <c r="C85" s="37">
        <v>0</v>
      </c>
      <c r="D85" s="37">
        <f t="shared" si="26"/>
        <v>1663</v>
      </c>
      <c r="E85" s="37">
        <v>17.5</v>
      </c>
      <c r="F85" s="37">
        <f t="shared" si="27"/>
        <v>1645.5</v>
      </c>
      <c r="G85" s="37">
        <f t="shared" si="28"/>
        <v>12.684062500000001</v>
      </c>
      <c r="H85" s="326"/>
    </row>
    <row r="86" spans="1:8" ht="15" x14ac:dyDescent="0.15">
      <c r="A86" s="36">
        <v>47543</v>
      </c>
      <c r="B86" s="37">
        <f t="shared" ref="B86" si="30">F85</f>
        <v>1645.5</v>
      </c>
      <c r="C86" s="37">
        <v>0</v>
      </c>
      <c r="D86" s="37">
        <f t="shared" ref="D86" si="31">B86+C86</f>
        <v>1645.5</v>
      </c>
      <c r="E86" s="37">
        <v>17.5</v>
      </c>
      <c r="F86" s="37">
        <f t="shared" ref="F86" si="32">D86-E86</f>
        <v>1628</v>
      </c>
      <c r="G86" s="37">
        <f t="shared" si="28"/>
        <v>12.549166666666666</v>
      </c>
      <c r="H86" s="38">
        <f>SUM(G75:G86)</f>
        <v>159.37750000000003</v>
      </c>
    </row>
    <row r="87" spans="1:8" ht="15" x14ac:dyDescent="0.15">
      <c r="A87" s="66"/>
      <c r="B87" s="39"/>
      <c r="C87" s="39"/>
      <c r="D87" s="39"/>
      <c r="E87" s="39"/>
      <c r="F87" s="39"/>
      <c r="G87" s="39"/>
      <c r="H87" s="67"/>
    </row>
    <row r="88" spans="1:8" ht="15" x14ac:dyDescent="0.15">
      <c r="A88" s="47" t="s">
        <v>227</v>
      </c>
      <c r="B88" s="10" t="s">
        <v>150</v>
      </c>
      <c r="C88" s="10" t="s">
        <v>177</v>
      </c>
      <c r="D88" s="10" t="s">
        <v>20</v>
      </c>
      <c r="E88" s="10" t="s">
        <v>151</v>
      </c>
      <c r="F88" s="10" t="s">
        <v>152</v>
      </c>
      <c r="G88" s="10" t="s">
        <v>2</v>
      </c>
      <c r="H88" s="10" t="s">
        <v>20</v>
      </c>
    </row>
    <row r="89" spans="1:8" ht="15" x14ac:dyDescent="0.15">
      <c r="A89" s="36">
        <v>47574</v>
      </c>
      <c r="B89" s="37">
        <f>F86</f>
        <v>1628</v>
      </c>
      <c r="C89" s="37">
        <v>0</v>
      </c>
      <c r="D89" s="37">
        <f t="shared" ref="D89:D100" si="33">B89+C89</f>
        <v>1628</v>
      </c>
      <c r="E89" s="37">
        <v>17.5</v>
      </c>
      <c r="F89" s="37">
        <f t="shared" ref="F89:F100" si="34">D89-E89</f>
        <v>1610.5</v>
      </c>
      <c r="G89" s="37">
        <f t="shared" ref="G89:G100" si="35">F89*$D$6/12</f>
        <v>12.414270833333333</v>
      </c>
      <c r="H89" s="324"/>
    </row>
    <row r="90" spans="1:8" ht="15" x14ac:dyDescent="0.15">
      <c r="A90" s="36">
        <v>47604</v>
      </c>
      <c r="B90" s="37">
        <f t="shared" ref="B90:B100" si="36">F89</f>
        <v>1610.5</v>
      </c>
      <c r="C90" s="37">
        <v>0</v>
      </c>
      <c r="D90" s="37">
        <f t="shared" si="33"/>
        <v>1610.5</v>
      </c>
      <c r="E90" s="37">
        <v>17.5</v>
      </c>
      <c r="F90" s="37">
        <f t="shared" si="34"/>
        <v>1593</v>
      </c>
      <c r="G90" s="37">
        <f t="shared" si="35"/>
        <v>12.279375</v>
      </c>
      <c r="H90" s="325"/>
    </row>
    <row r="91" spans="1:8" ht="15" x14ac:dyDescent="0.15">
      <c r="A91" s="36">
        <v>47635</v>
      </c>
      <c r="B91" s="37">
        <f t="shared" si="36"/>
        <v>1593</v>
      </c>
      <c r="C91" s="37">
        <v>0</v>
      </c>
      <c r="D91" s="37">
        <f t="shared" si="33"/>
        <v>1593</v>
      </c>
      <c r="E91" s="37">
        <v>17.5</v>
      </c>
      <c r="F91" s="37">
        <f t="shared" si="34"/>
        <v>1575.5</v>
      </c>
      <c r="G91" s="37">
        <f t="shared" si="35"/>
        <v>12.144479166666665</v>
      </c>
      <c r="H91" s="325"/>
    </row>
    <row r="92" spans="1:8" ht="15" x14ac:dyDescent="0.15">
      <c r="A92" s="36">
        <v>47665</v>
      </c>
      <c r="B92" s="37">
        <f t="shared" si="36"/>
        <v>1575.5</v>
      </c>
      <c r="C92" s="37">
        <v>0</v>
      </c>
      <c r="D92" s="37">
        <f t="shared" si="33"/>
        <v>1575.5</v>
      </c>
      <c r="E92" s="37">
        <v>17.5</v>
      </c>
      <c r="F92" s="37">
        <f t="shared" si="34"/>
        <v>1558</v>
      </c>
      <c r="G92" s="37">
        <f t="shared" si="35"/>
        <v>12.009583333333333</v>
      </c>
      <c r="H92" s="325"/>
    </row>
    <row r="93" spans="1:8" ht="15" x14ac:dyDescent="0.15">
      <c r="A93" s="36">
        <v>47696</v>
      </c>
      <c r="B93" s="37">
        <f t="shared" si="36"/>
        <v>1558</v>
      </c>
      <c r="C93" s="37">
        <v>0</v>
      </c>
      <c r="D93" s="37">
        <f t="shared" si="33"/>
        <v>1558</v>
      </c>
      <c r="E93" s="37">
        <v>20</v>
      </c>
      <c r="F93" s="37">
        <f t="shared" si="34"/>
        <v>1538</v>
      </c>
      <c r="G93" s="37">
        <f t="shared" si="35"/>
        <v>11.855416666666665</v>
      </c>
      <c r="H93" s="325"/>
    </row>
    <row r="94" spans="1:8" ht="15" x14ac:dyDescent="0.15">
      <c r="A94" s="36">
        <v>47727</v>
      </c>
      <c r="B94" s="37">
        <f t="shared" si="36"/>
        <v>1538</v>
      </c>
      <c r="C94" s="37">
        <v>0</v>
      </c>
      <c r="D94" s="37">
        <f t="shared" si="33"/>
        <v>1538</v>
      </c>
      <c r="E94" s="37">
        <v>20</v>
      </c>
      <c r="F94" s="37">
        <f t="shared" si="34"/>
        <v>1518</v>
      </c>
      <c r="G94" s="37">
        <f t="shared" si="35"/>
        <v>11.70125</v>
      </c>
      <c r="H94" s="325"/>
    </row>
    <row r="95" spans="1:8" ht="15" x14ac:dyDescent="0.15">
      <c r="A95" s="36">
        <v>47757</v>
      </c>
      <c r="B95" s="37">
        <f t="shared" si="36"/>
        <v>1518</v>
      </c>
      <c r="C95" s="37">
        <v>0</v>
      </c>
      <c r="D95" s="37">
        <f t="shared" si="33"/>
        <v>1518</v>
      </c>
      <c r="E95" s="37">
        <v>20</v>
      </c>
      <c r="F95" s="37">
        <f t="shared" si="34"/>
        <v>1498</v>
      </c>
      <c r="G95" s="37">
        <f t="shared" si="35"/>
        <v>11.547083333333333</v>
      </c>
      <c r="H95" s="325"/>
    </row>
    <row r="96" spans="1:8" ht="15" x14ac:dyDescent="0.15">
      <c r="A96" s="36">
        <v>47788</v>
      </c>
      <c r="B96" s="37">
        <f t="shared" si="36"/>
        <v>1498</v>
      </c>
      <c r="C96" s="37">
        <v>0</v>
      </c>
      <c r="D96" s="37">
        <f t="shared" si="33"/>
        <v>1498</v>
      </c>
      <c r="E96" s="37">
        <v>20</v>
      </c>
      <c r="F96" s="37">
        <f t="shared" si="34"/>
        <v>1478</v>
      </c>
      <c r="G96" s="37">
        <f t="shared" si="35"/>
        <v>11.392916666666666</v>
      </c>
      <c r="H96" s="325"/>
    </row>
    <row r="97" spans="1:8" ht="15" x14ac:dyDescent="0.15">
      <c r="A97" s="36">
        <v>47818</v>
      </c>
      <c r="B97" s="37">
        <f t="shared" si="36"/>
        <v>1478</v>
      </c>
      <c r="C97" s="37">
        <v>0</v>
      </c>
      <c r="D97" s="37">
        <f t="shared" si="33"/>
        <v>1478</v>
      </c>
      <c r="E97" s="37">
        <v>20</v>
      </c>
      <c r="F97" s="37">
        <f t="shared" si="34"/>
        <v>1458</v>
      </c>
      <c r="G97" s="37">
        <f t="shared" si="35"/>
        <v>11.238750000000001</v>
      </c>
      <c r="H97" s="325"/>
    </row>
    <row r="98" spans="1:8" ht="15" x14ac:dyDescent="0.15">
      <c r="A98" s="36">
        <v>47849</v>
      </c>
      <c r="B98" s="37">
        <f t="shared" si="36"/>
        <v>1458</v>
      </c>
      <c r="C98" s="37">
        <v>0</v>
      </c>
      <c r="D98" s="37">
        <f t="shared" si="33"/>
        <v>1458</v>
      </c>
      <c r="E98" s="37">
        <v>20</v>
      </c>
      <c r="F98" s="37">
        <f t="shared" si="34"/>
        <v>1438</v>
      </c>
      <c r="G98" s="37">
        <f t="shared" si="35"/>
        <v>11.084583333333333</v>
      </c>
      <c r="H98" s="325"/>
    </row>
    <row r="99" spans="1:8" ht="15" x14ac:dyDescent="0.15">
      <c r="A99" s="36">
        <v>47880</v>
      </c>
      <c r="B99" s="37">
        <f t="shared" si="36"/>
        <v>1438</v>
      </c>
      <c r="C99" s="37">
        <v>0</v>
      </c>
      <c r="D99" s="37">
        <f t="shared" si="33"/>
        <v>1438</v>
      </c>
      <c r="E99" s="37">
        <v>20</v>
      </c>
      <c r="F99" s="37">
        <f t="shared" si="34"/>
        <v>1418</v>
      </c>
      <c r="G99" s="37">
        <f t="shared" si="35"/>
        <v>10.930416666666666</v>
      </c>
      <c r="H99" s="326"/>
    </row>
    <row r="100" spans="1:8" ht="15" x14ac:dyDescent="0.15">
      <c r="A100" s="36">
        <v>47908</v>
      </c>
      <c r="B100" s="37">
        <f t="shared" si="36"/>
        <v>1418</v>
      </c>
      <c r="C100" s="37">
        <v>0</v>
      </c>
      <c r="D100" s="37">
        <f t="shared" si="33"/>
        <v>1418</v>
      </c>
      <c r="E100" s="37">
        <v>20</v>
      </c>
      <c r="F100" s="37">
        <f t="shared" si="34"/>
        <v>1398</v>
      </c>
      <c r="G100" s="37">
        <f t="shared" si="35"/>
        <v>10.776249999999999</v>
      </c>
      <c r="H100" s="38">
        <f>SUM(G89:G100)</f>
        <v>139.37437499999999</v>
      </c>
    </row>
    <row r="101" spans="1:8" ht="15" x14ac:dyDescent="0.15">
      <c r="A101" s="66"/>
      <c r="B101" s="39"/>
      <c r="C101" s="39"/>
      <c r="D101" s="39"/>
      <c r="E101" s="39"/>
      <c r="F101" s="39"/>
      <c r="G101" s="39"/>
      <c r="H101" s="67"/>
    </row>
    <row r="102" spans="1:8" ht="15" x14ac:dyDescent="0.15">
      <c r="A102" s="47" t="s">
        <v>228</v>
      </c>
      <c r="B102" s="10" t="s">
        <v>150</v>
      </c>
      <c r="C102" s="10" t="s">
        <v>177</v>
      </c>
      <c r="D102" s="10" t="s">
        <v>20</v>
      </c>
      <c r="E102" s="10" t="s">
        <v>151</v>
      </c>
      <c r="F102" s="10" t="s">
        <v>152</v>
      </c>
      <c r="G102" s="10" t="s">
        <v>2</v>
      </c>
      <c r="H102" s="10" t="s">
        <v>20</v>
      </c>
    </row>
    <row r="103" spans="1:8" ht="15" x14ac:dyDescent="0.15">
      <c r="A103" s="36">
        <v>47939</v>
      </c>
      <c r="B103" s="37">
        <f>F100</f>
        <v>1398</v>
      </c>
      <c r="C103" s="37">
        <v>0</v>
      </c>
      <c r="D103" s="37">
        <f t="shared" ref="D103:D108" si="37">B103+C103</f>
        <v>1398</v>
      </c>
      <c r="E103" s="37">
        <v>20</v>
      </c>
      <c r="F103" s="37">
        <f t="shared" ref="F103:F108" si="38">D103-E103</f>
        <v>1378</v>
      </c>
      <c r="G103" s="37">
        <f t="shared" ref="G103:G108" si="39">F103*$D$6/12</f>
        <v>10.622083333333334</v>
      </c>
      <c r="H103" s="324"/>
    </row>
    <row r="104" spans="1:8" ht="15" x14ac:dyDescent="0.15">
      <c r="A104" s="36">
        <v>47969</v>
      </c>
      <c r="B104" s="37">
        <f t="shared" ref="B104:B108" si="40">F103</f>
        <v>1378</v>
      </c>
      <c r="C104" s="37">
        <v>0</v>
      </c>
      <c r="D104" s="37">
        <f t="shared" si="37"/>
        <v>1378</v>
      </c>
      <c r="E104" s="37">
        <v>20</v>
      </c>
      <c r="F104" s="37">
        <f t="shared" si="38"/>
        <v>1358</v>
      </c>
      <c r="G104" s="37">
        <f t="shared" si="39"/>
        <v>10.467916666666666</v>
      </c>
      <c r="H104" s="325"/>
    </row>
    <row r="105" spans="1:8" ht="15" x14ac:dyDescent="0.15">
      <c r="A105" s="36">
        <v>48000</v>
      </c>
      <c r="B105" s="37">
        <f t="shared" si="40"/>
        <v>1358</v>
      </c>
      <c r="C105" s="37">
        <v>0</v>
      </c>
      <c r="D105" s="37">
        <f t="shared" si="37"/>
        <v>1358</v>
      </c>
      <c r="E105" s="37">
        <v>20</v>
      </c>
      <c r="F105" s="37">
        <f t="shared" si="38"/>
        <v>1338</v>
      </c>
      <c r="G105" s="37">
        <f t="shared" si="39"/>
        <v>10.313750000000001</v>
      </c>
      <c r="H105" s="325"/>
    </row>
    <row r="106" spans="1:8" ht="15" x14ac:dyDescent="0.15">
      <c r="A106" s="36">
        <v>48030</v>
      </c>
      <c r="B106" s="37">
        <f t="shared" si="40"/>
        <v>1338</v>
      </c>
      <c r="C106" s="37">
        <v>0</v>
      </c>
      <c r="D106" s="37">
        <f t="shared" si="37"/>
        <v>1338</v>
      </c>
      <c r="E106" s="37">
        <v>20</v>
      </c>
      <c r="F106" s="37">
        <f t="shared" si="38"/>
        <v>1318</v>
      </c>
      <c r="G106" s="37">
        <f t="shared" si="39"/>
        <v>10.159583333333332</v>
      </c>
      <c r="H106" s="325"/>
    </row>
    <row r="107" spans="1:8" ht="15" x14ac:dyDescent="0.15">
      <c r="A107" s="36">
        <v>48061</v>
      </c>
      <c r="B107" s="37">
        <f t="shared" si="40"/>
        <v>1318</v>
      </c>
      <c r="C107" s="37">
        <v>0</v>
      </c>
      <c r="D107" s="37">
        <f t="shared" si="37"/>
        <v>1318</v>
      </c>
      <c r="E107" s="37">
        <v>30</v>
      </c>
      <c r="F107" s="37">
        <f t="shared" si="38"/>
        <v>1288</v>
      </c>
      <c r="G107" s="37">
        <f t="shared" si="39"/>
        <v>9.9283333333333328</v>
      </c>
      <c r="H107" s="325"/>
    </row>
    <row r="108" spans="1:8" ht="15" x14ac:dyDescent="0.15">
      <c r="A108" s="36">
        <v>48092</v>
      </c>
      <c r="B108" s="37">
        <f t="shared" si="40"/>
        <v>1288</v>
      </c>
      <c r="C108" s="37">
        <v>0</v>
      </c>
      <c r="D108" s="37">
        <f t="shared" si="37"/>
        <v>1288</v>
      </c>
      <c r="E108" s="37">
        <v>30</v>
      </c>
      <c r="F108" s="37">
        <f t="shared" si="38"/>
        <v>1258</v>
      </c>
      <c r="G108" s="37">
        <f t="shared" si="39"/>
        <v>9.6970833333333335</v>
      </c>
      <c r="H108" s="325"/>
    </row>
    <row r="109" spans="1:8" ht="15" x14ac:dyDescent="0.15">
      <c r="A109" s="36">
        <v>48122</v>
      </c>
      <c r="B109" s="37">
        <f t="shared" ref="B109:B114" si="41">F108</f>
        <v>1258</v>
      </c>
      <c r="C109" s="37">
        <v>0</v>
      </c>
      <c r="D109" s="37">
        <f t="shared" ref="D109:D114" si="42">B109+C109</f>
        <v>1258</v>
      </c>
      <c r="E109" s="37">
        <v>30</v>
      </c>
      <c r="F109" s="37">
        <f t="shared" ref="F109:F114" si="43">D109-E109</f>
        <v>1228</v>
      </c>
      <c r="G109" s="37">
        <f t="shared" ref="G109:G114" si="44">F109*$D$6/12</f>
        <v>9.4658333333333342</v>
      </c>
      <c r="H109" s="325"/>
    </row>
    <row r="110" spans="1:8" ht="15" x14ac:dyDescent="0.15">
      <c r="A110" s="36">
        <v>48153</v>
      </c>
      <c r="B110" s="37">
        <f t="shared" si="41"/>
        <v>1228</v>
      </c>
      <c r="C110" s="37">
        <v>0</v>
      </c>
      <c r="D110" s="37">
        <f t="shared" si="42"/>
        <v>1228</v>
      </c>
      <c r="E110" s="37">
        <v>30</v>
      </c>
      <c r="F110" s="37">
        <f t="shared" si="43"/>
        <v>1198</v>
      </c>
      <c r="G110" s="37">
        <f t="shared" si="44"/>
        <v>9.2345833333333331</v>
      </c>
      <c r="H110" s="325"/>
    </row>
    <row r="111" spans="1:8" ht="15" x14ac:dyDescent="0.15">
      <c r="A111" s="36">
        <v>48183</v>
      </c>
      <c r="B111" s="37">
        <f t="shared" si="41"/>
        <v>1198</v>
      </c>
      <c r="C111" s="37">
        <v>0</v>
      </c>
      <c r="D111" s="37">
        <f t="shared" si="42"/>
        <v>1198</v>
      </c>
      <c r="E111" s="37">
        <v>30</v>
      </c>
      <c r="F111" s="37">
        <f t="shared" si="43"/>
        <v>1168</v>
      </c>
      <c r="G111" s="37">
        <f t="shared" si="44"/>
        <v>9.0033333333333321</v>
      </c>
      <c r="H111" s="325"/>
    </row>
    <row r="112" spans="1:8" ht="15" x14ac:dyDescent="0.15">
      <c r="A112" s="36">
        <v>48214</v>
      </c>
      <c r="B112" s="37">
        <f t="shared" si="41"/>
        <v>1168</v>
      </c>
      <c r="C112" s="37">
        <v>0</v>
      </c>
      <c r="D112" s="37">
        <f t="shared" si="42"/>
        <v>1168</v>
      </c>
      <c r="E112" s="37">
        <v>30</v>
      </c>
      <c r="F112" s="37">
        <f t="shared" si="43"/>
        <v>1138</v>
      </c>
      <c r="G112" s="37">
        <f t="shared" si="44"/>
        <v>8.7720833333333328</v>
      </c>
      <c r="H112" s="325"/>
    </row>
    <row r="113" spans="1:8" ht="15" x14ac:dyDescent="0.15">
      <c r="A113" s="36">
        <v>48245</v>
      </c>
      <c r="B113" s="37">
        <f t="shared" si="41"/>
        <v>1138</v>
      </c>
      <c r="C113" s="37">
        <v>0</v>
      </c>
      <c r="D113" s="37">
        <f t="shared" si="42"/>
        <v>1138</v>
      </c>
      <c r="E113" s="37">
        <v>30</v>
      </c>
      <c r="F113" s="37">
        <f t="shared" si="43"/>
        <v>1108</v>
      </c>
      <c r="G113" s="37">
        <f t="shared" si="44"/>
        <v>8.5408333333333335</v>
      </c>
      <c r="H113" s="326"/>
    </row>
    <row r="114" spans="1:8" ht="15" x14ac:dyDescent="0.15">
      <c r="A114" s="36">
        <v>48274</v>
      </c>
      <c r="B114" s="37">
        <f t="shared" si="41"/>
        <v>1108</v>
      </c>
      <c r="C114" s="37">
        <v>0</v>
      </c>
      <c r="D114" s="37">
        <f t="shared" si="42"/>
        <v>1108</v>
      </c>
      <c r="E114" s="37">
        <v>30</v>
      </c>
      <c r="F114" s="37">
        <f t="shared" si="43"/>
        <v>1078</v>
      </c>
      <c r="G114" s="37">
        <f t="shared" si="44"/>
        <v>8.3095833333333342</v>
      </c>
      <c r="H114" s="38">
        <f>SUM(G103:G114)</f>
        <v>114.515</v>
      </c>
    </row>
    <row r="115" spans="1:8" ht="15" x14ac:dyDescent="0.15">
      <c r="A115" s="66"/>
      <c r="B115" s="39"/>
      <c r="C115" s="39"/>
      <c r="D115" s="39"/>
      <c r="E115" s="39"/>
      <c r="F115" s="39"/>
      <c r="G115" s="39"/>
      <c r="H115" s="67"/>
    </row>
    <row r="116" spans="1:8" ht="15" x14ac:dyDescent="0.15">
      <c r="A116" s="47" t="s">
        <v>229</v>
      </c>
      <c r="B116" s="10" t="s">
        <v>150</v>
      </c>
      <c r="C116" s="10" t="s">
        <v>177</v>
      </c>
      <c r="D116" s="10" t="s">
        <v>20</v>
      </c>
      <c r="E116" s="10" t="s">
        <v>151</v>
      </c>
      <c r="F116" s="10" t="s">
        <v>152</v>
      </c>
      <c r="G116" s="10" t="s">
        <v>2</v>
      </c>
      <c r="H116" s="10" t="s">
        <v>20</v>
      </c>
    </row>
    <row r="117" spans="1:8" ht="15" x14ac:dyDescent="0.15">
      <c r="A117" s="36">
        <v>48305</v>
      </c>
      <c r="B117" s="37">
        <f>F114</f>
        <v>1078</v>
      </c>
      <c r="C117" s="37">
        <v>0</v>
      </c>
      <c r="D117" s="37">
        <f t="shared" ref="D117:D128" si="45">B117+C117</f>
        <v>1078</v>
      </c>
      <c r="E117" s="37">
        <v>30</v>
      </c>
      <c r="F117" s="37">
        <f t="shared" ref="F117:F128" si="46">D117-E117</f>
        <v>1048</v>
      </c>
      <c r="G117" s="37">
        <f t="shared" ref="G117:G128" si="47">F117*$D$6/12</f>
        <v>8.0783333333333331</v>
      </c>
      <c r="H117" s="324"/>
    </row>
    <row r="118" spans="1:8" ht="15" x14ac:dyDescent="0.15">
      <c r="A118" s="36">
        <v>48335</v>
      </c>
      <c r="B118" s="37">
        <f t="shared" ref="B118:B128" si="48">F117</f>
        <v>1048</v>
      </c>
      <c r="C118" s="37">
        <v>0</v>
      </c>
      <c r="D118" s="37">
        <f t="shared" si="45"/>
        <v>1048</v>
      </c>
      <c r="E118" s="37">
        <v>30</v>
      </c>
      <c r="F118" s="37">
        <f t="shared" si="46"/>
        <v>1018</v>
      </c>
      <c r="G118" s="37">
        <f t="shared" si="47"/>
        <v>7.847083333333333</v>
      </c>
      <c r="H118" s="325"/>
    </row>
    <row r="119" spans="1:8" ht="15" x14ac:dyDescent="0.15">
      <c r="A119" s="36">
        <v>48366</v>
      </c>
      <c r="B119" s="37">
        <f t="shared" si="48"/>
        <v>1018</v>
      </c>
      <c r="C119" s="37">
        <v>0</v>
      </c>
      <c r="D119" s="37">
        <f t="shared" si="45"/>
        <v>1018</v>
      </c>
      <c r="E119" s="37">
        <v>30</v>
      </c>
      <c r="F119" s="37">
        <f t="shared" si="46"/>
        <v>988</v>
      </c>
      <c r="G119" s="37">
        <f t="shared" si="47"/>
        <v>7.6158333333333337</v>
      </c>
      <c r="H119" s="325"/>
    </row>
    <row r="120" spans="1:8" ht="15" x14ac:dyDescent="0.15">
      <c r="A120" s="36">
        <v>48396</v>
      </c>
      <c r="B120" s="37">
        <f t="shared" si="48"/>
        <v>988</v>
      </c>
      <c r="C120" s="37">
        <v>0</v>
      </c>
      <c r="D120" s="37">
        <f t="shared" si="45"/>
        <v>988</v>
      </c>
      <c r="E120" s="37">
        <v>30</v>
      </c>
      <c r="F120" s="37">
        <f t="shared" si="46"/>
        <v>958</v>
      </c>
      <c r="G120" s="37">
        <f t="shared" si="47"/>
        <v>7.3845833333333326</v>
      </c>
      <c r="H120" s="325"/>
    </row>
    <row r="121" spans="1:8" ht="15" x14ac:dyDescent="0.15">
      <c r="A121" s="36">
        <v>48427</v>
      </c>
      <c r="B121" s="37">
        <f t="shared" si="48"/>
        <v>958</v>
      </c>
      <c r="C121" s="37">
        <v>0</v>
      </c>
      <c r="D121" s="37">
        <f t="shared" si="45"/>
        <v>958</v>
      </c>
      <c r="E121" s="37">
        <v>40</v>
      </c>
      <c r="F121" s="37">
        <f t="shared" si="46"/>
        <v>918</v>
      </c>
      <c r="G121" s="37">
        <f t="shared" si="47"/>
        <v>7.076249999999999</v>
      </c>
      <c r="H121" s="325"/>
    </row>
    <row r="122" spans="1:8" ht="15" x14ac:dyDescent="0.15">
      <c r="A122" s="36">
        <v>48458</v>
      </c>
      <c r="B122" s="37">
        <f t="shared" si="48"/>
        <v>918</v>
      </c>
      <c r="C122" s="37">
        <v>0</v>
      </c>
      <c r="D122" s="37">
        <f t="shared" si="45"/>
        <v>918</v>
      </c>
      <c r="E122" s="37">
        <v>40</v>
      </c>
      <c r="F122" s="37">
        <f t="shared" si="46"/>
        <v>878</v>
      </c>
      <c r="G122" s="37">
        <f t="shared" si="47"/>
        <v>6.7679166666666672</v>
      </c>
      <c r="H122" s="325"/>
    </row>
    <row r="123" spans="1:8" ht="15" x14ac:dyDescent="0.15">
      <c r="A123" s="36">
        <v>48488</v>
      </c>
      <c r="B123" s="37">
        <f t="shared" si="48"/>
        <v>878</v>
      </c>
      <c r="C123" s="37">
        <v>0</v>
      </c>
      <c r="D123" s="37">
        <f t="shared" si="45"/>
        <v>878</v>
      </c>
      <c r="E123" s="37">
        <v>40</v>
      </c>
      <c r="F123" s="37">
        <f t="shared" si="46"/>
        <v>838</v>
      </c>
      <c r="G123" s="37">
        <f t="shared" si="47"/>
        <v>6.4595833333333337</v>
      </c>
      <c r="H123" s="325"/>
    </row>
    <row r="124" spans="1:8" ht="15" x14ac:dyDescent="0.15">
      <c r="A124" s="36">
        <v>48519</v>
      </c>
      <c r="B124" s="37">
        <f t="shared" si="48"/>
        <v>838</v>
      </c>
      <c r="C124" s="37">
        <v>0</v>
      </c>
      <c r="D124" s="37">
        <f t="shared" si="45"/>
        <v>838</v>
      </c>
      <c r="E124" s="37">
        <v>40</v>
      </c>
      <c r="F124" s="37">
        <f t="shared" si="46"/>
        <v>798</v>
      </c>
      <c r="G124" s="37">
        <f t="shared" si="47"/>
        <v>6.1512500000000001</v>
      </c>
      <c r="H124" s="325"/>
    </row>
    <row r="125" spans="1:8" ht="15" x14ac:dyDescent="0.15">
      <c r="A125" s="36">
        <v>48549</v>
      </c>
      <c r="B125" s="37">
        <f t="shared" si="48"/>
        <v>798</v>
      </c>
      <c r="C125" s="37">
        <v>0</v>
      </c>
      <c r="D125" s="37">
        <f t="shared" si="45"/>
        <v>798</v>
      </c>
      <c r="E125" s="37">
        <v>40</v>
      </c>
      <c r="F125" s="37">
        <f t="shared" si="46"/>
        <v>758</v>
      </c>
      <c r="G125" s="37">
        <f t="shared" si="47"/>
        <v>5.8429166666666665</v>
      </c>
      <c r="H125" s="325"/>
    </row>
    <row r="126" spans="1:8" ht="15" x14ac:dyDescent="0.15">
      <c r="A126" s="36">
        <v>48580</v>
      </c>
      <c r="B126" s="37">
        <f t="shared" si="48"/>
        <v>758</v>
      </c>
      <c r="C126" s="37">
        <v>0</v>
      </c>
      <c r="D126" s="37">
        <f t="shared" si="45"/>
        <v>758</v>
      </c>
      <c r="E126" s="37">
        <v>40</v>
      </c>
      <c r="F126" s="37">
        <f t="shared" si="46"/>
        <v>718</v>
      </c>
      <c r="G126" s="37">
        <f t="shared" si="47"/>
        <v>5.5345833333333339</v>
      </c>
      <c r="H126" s="325"/>
    </row>
    <row r="127" spans="1:8" ht="15" x14ac:dyDescent="0.15">
      <c r="A127" s="36">
        <v>48611</v>
      </c>
      <c r="B127" s="37">
        <f t="shared" si="48"/>
        <v>718</v>
      </c>
      <c r="C127" s="37">
        <v>0</v>
      </c>
      <c r="D127" s="37">
        <f t="shared" si="45"/>
        <v>718</v>
      </c>
      <c r="E127" s="37">
        <v>40</v>
      </c>
      <c r="F127" s="37">
        <f t="shared" si="46"/>
        <v>678</v>
      </c>
      <c r="G127" s="37">
        <f t="shared" si="47"/>
        <v>5.2262499999999994</v>
      </c>
      <c r="H127" s="326"/>
    </row>
    <row r="128" spans="1:8" ht="15" x14ac:dyDescent="0.15">
      <c r="A128" s="36">
        <v>48639</v>
      </c>
      <c r="B128" s="37">
        <f t="shared" si="48"/>
        <v>678</v>
      </c>
      <c r="C128" s="37">
        <v>0</v>
      </c>
      <c r="D128" s="37">
        <f t="shared" si="45"/>
        <v>678</v>
      </c>
      <c r="E128" s="37">
        <v>40</v>
      </c>
      <c r="F128" s="37">
        <f t="shared" si="46"/>
        <v>638</v>
      </c>
      <c r="G128" s="37">
        <f t="shared" si="47"/>
        <v>4.9179166666666667</v>
      </c>
      <c r="H128" s="38">
        <f>SUM(G117:G128)</f>
        <v>78.902499999999989</v>
      </c>
    </row>
    <row r="129" spans="1:8" ht="15" x14ac:dyDescent="0.15">
      <c r="A129" s="66"/>
      <c r="B129" s="39"/>
      <c r="C129" s="39"/>
      <c r="D129" s="39"/>
      <c r="E129" s="39"/>
      <c r="F129" s="39"/>
      <c r="G129" s="39"/>
      <c r="H129" s="67"/>
    </row>
    <row r="130" spans="1:8" ht="15" x14ac:dyDescent="0.15">
      <c r="A130" s="47" t="s">
        <v>273</v>
      </c>
      <c r="B130" s="10" t="s">
        <v>150</v>
      </c>
      <c r="C130" s="10" t="s">
        <v>177</v>
      </c>
      <c r="D130" s="10" t="s">
        <v>20</v>
      </c>
      <c r="E130" s="10" t="s">
        <v>151</v>
      </c>
      <c r="F130" s="10" t="s">
        <v>152</v>
      </c>
      <c r="G130" s="10" t="s">
        <v>2</v>
      </c>
      <c r="H130" s="10" t="s">
        <v>20</v>
      </c>
    </row>
    <row r="131" spans="1:8" ht="15" x14ac:dyDescent="0.15">
      <c r="A131" s="36">
        <v>48670</v>
      </c>
      <c r="B131" s="37">
        <f>F128</f>
        <v>638</v>
      </c>
      <c r="C131" s="37">
        <v>0</v>
      </c>
      <c r="D131" s="37">
        <f t="shared" ref="D131:D140" si="49">B131+C131</f>
        <v>638</v>
      </c>
      <c r="E131" s="37">
        <v>40</v>
      </c>
      <c r="F131" s="37">
        <f t="shared" ref="F131:F140" si="50">D131-E131</f>
        <v>598</v>
      </c>
      <c r="G131" s="37">
        <f t="shared" ref="G131:G140" si="51">F131*$D$6/12</f>
        <v>4.6095833333333331</v>
      </c>
      <c r="H131" s="107"/>
    </row>
    <row r="132" spans="1:8" ht="15" x14ac:dyDescent="0.15">
      <c r="A132" s="36">
        <v>48700</v>
      </c>
      <c r="B132" s="37">
        <f t="shared" ref="B132:B140" si="52">F131</f>
        <v>598</v>
      </c>
      <c r="C132" s="37">
        <v>0</v>
      </c>
      <c r="D132" s="37">
        <f t="shared" si="49"/>
        <v>598</v>
      </c>
      <c r="E132" s="37">
        <v>40</v>
      </c>
      <c r="F132" s="37">
        <f t="shared" si="50"/>
        <v>558</v>
      </c>
      <c r="G132" s="37">
        <f t="shared" si="51"/>
        <v>4.3012500000000005</v>
      </c>
      <c r="H132" s="174"/>
    </row>
    <row r="133" spans="1:8" ht="15" x14ac:dyDescent="0.15">
      <c r="A133" s="36">
        <v>48731</v>
      </c>
      <c r="B133" s="37">
        <f t="shared" si="52"/>
        <v>558</v>
      </c>
      <c r="C133" s="37">
        <v>0</v>
      </c>
      <c r="D133" s="37">
        <f t="shared" si="49"/>
        <v>558</v>
      </c>
      <c r="E133" s="37">
        <v>40</v>
      </c>
      <c r="F133" s="37">
        <f t="shared" si="50"/>
        <v>518</v>
      </c>
      <c r="G133" s="37">
        <f t="shared" si="51"/>
        <v>3.9929166666666664</v>
      </c>
      <c r="H133" s="174"/>
    </row>
    <row r="134" spans="1:8" ht="15" x14ac:dyDescent="0.15">
      <c r="A134" s="36">
        <v>48761</v>
      </c>
      <c r="B134" s="37">
        <f t="shared" si="52"/>
        <v>518</v>
      </c>
      <c r="C134" s="37">
        <v>0</v>
      </c>
      <c r="D134" s="37">
        <f t="shared" si="49"/>
        <v>518</v>
      </c>
      <c r="E134" s="37">
        <v>40</v>
      </c>
      <c r="F134" s="37">
        <f t="shared" si="50"/>
        <v>478</v>
      </c>
      <c r="G134" s="37">
        <f t="shared" si="51"/>
        <v>3.6845833333333329</v>
      </c>
      <c r="H134" s="174"/>
    </row>
    <row r="135" spans="1:8" ht="15" x14ac:dyDescent="0.15">
      <c r="A135" s="36">
        <v>48792</v>
      </c>
      <c r="B135" s="37">
        <f t="shared" si="52"/>
        <v>478</v>
      </c>
      <c r="C135" s="37">
        <v>0</v>
      </c>
      <c r="D135" s="37">
        <f t="shared" si="49"/>
        <v>478</v>
      </c>
      <c r="E135" s="37">
        <v>40</v>
      </c>
      <c r="F135" s="37">
        <f t="shared" si="50"/>
        <v>438</v>
      </c>
      <c r="G135" s="37">
        <f t="shared" si="51"/>
        <v>3.3762500000000002</v>
      </c>
      <c r="H135" s="174"/>
    </row>
    <row r="136" spans="1:8" ht="15" x14ac:dyDescent="0.15">
      <c r="A136" s="36">
        <v>48823</v>
      </c>
      <c r="B136" s="37">
        <f t="shared" si="52"/>
        <v>438</v>
      </c>
      <c r="C136" s="37">
        <v>0</v>
      </c>
      <c r="D136" s="37">
        <f t="shared" si="49"/>
        <v>438</v>
      </c>
      <c r="E136" s="37">
        <v>40</v>
      </c>
      <c r="F136" s="37">
        <f t="shared" si="50"/>
        <v>398</v>
      </c>
      <c r="G136" s="37">
        <f t="shared" si="51"/>
        <v>3.0679166666666666</v>
      </c>
      <c r="H136" s="174"/>
    </row>
    <row r="137" spans="1:8" ht="15" x14ac:dyDescent="0.15">
      <c r="A137" s="36">
        <v>48853</v>
      </c>
      <c r="B137" s="37">
        <f t="shared" si="52"/>
        <v>398</v>
      </c>
      <c r="C137" s="37">
        <v>0</v>
      </c>
      <c r="D137" s="37">
        <f t="shared" si="49"/>
        <v>398</v>
      </c>
      <c r="E137" s="37">
        <v>40</v>
      </c>
      <c r="F137" s="37">
        <f t="shared" si="50"/>
        <v>358</v>
      </c>
      <c r="G137" s="37">
        <f t="shared" si="51"/>
        <v>2.7595833333333335</v>
      </c>
      <c r="H137" s="174"/>
    </row>
    <row r="138" spans="1:8" ht="15" x14ac:dyDescent="0.15">
      <c r="A138" s="36">
        <v>48884</v>
      </c>
      <c r="B138" s="37">
        <f t="shared" si="52"/>
        <v>358</v>
      </c>
      <c r="C138" s="37">
        <v>0</v>
      </c>
      <c r="D138" s="37">
        <f t="shared" si="49"/>
        <v>358</v>
      </c>
      <c r="E138" s="37">
        <v>40</v>
      </c>
      <c r="F138" s="37">
        <f t="shared" si="50"/>
        <v>318</v>
      </c>
      <c r="G138" s="37">
        <f t="shared" si="51"/>
        <v>2.4512499999999999</v>
      </c>
      <c r="H138" s="174"/>
    </row>
    <row r="139" spans="1:8" ht="15" x14ac:dyDescent="0.15">
      <c r="A139" s="36">
        <v>48914</v>
      </c>
      <c r="B139" s="37">
        <f t="shared" si="52"/>
        <v>318</v>
      </c>
      <c r="C139" s="37">
        <v>0</v>
      </c>
      <c r="D139" s="37">
        <f t="shared" si="49"/>
        <v>318</v>
      </c>
      <c r="E139" s="37">
        <v>40</v>
      </c>
      <c r="F139" s="37">
        <f t="shared" si="50"/>
        <v>278</v>
      </c>
      <c r="G139" s="37">
        <f t="shared" si="51"/>
        <v>2.1429166666666668</v>
      </c>
      <c r="H139" s="174"/>
    </row>
    <row r="140" spans="1:8" ht="15" x14ac:dyDescent="0.15">
      <c r="A140" s="36">
        <v>48945</v>
      </c>
      <c r="B140" s="37">
        <f t="shared" si="52"/>
        <v>278</v>
      </c>
      <c r="C140" s="37">
        <v>0</v>
      </c>
      <c r="D140" s="37">
        <f t="shared" si="49"/>
        <v>278</v>
      </c>
      <c r="E140" s="37">
        <v>40</v>
      </c>
      <c r="F140" s="37">
        <f t="shared" si="50"/>
        <v>238</v>
      </c>
      <c r="G140" s="37">
        <f t="shared" si="51"/>
        <v>1.8345833333333335</v>
      </c>
      <c r="H140" s="174"/>
    </row>
    <row r="141" spans="1:8" ht="15" x14ac:dyDescent="0.15">
      <c r="A141" s="36">
        <v>48976</v>
      </c>
      <c r="B141" s="37">
        <f t="shared" ref="B141:B142" si="53">F140</f>
        <v>238</v>
      </c>
      <c r="C141" s="37">
        <v>0</v>
      </c>
      <c r="D141" s="37">
        <f t="shared" ref="D141:D142" si="54">B141+C141</f>
        <v>238</v>
      </c>
      <c r="E141" s="37">
        <v>40</v>
      </c>
      <c r="F141" s="37">
        <f t="shared" ref="F141:F142" si="55">D141-E141</f>
        <v>198</v>
      </c>
      <c r="G141" s="37">
        <f t="shared" ref="G141:G142" si="56">F141*$D$6/12</f>
        <v>1.5262500000000001</v>
      </c>
      <c r="H141" s="90"/>
    </row>
    <row r="142" spans="1:8" ht="15" x14ac:dyDescent="0.15">
      <c r="A142" s="36">
        <v>49004</v>
      </c>
      <c r="B142" s="37">
        <f t="shared" si="53"/>
        <v>198</v>
      </c>
      <c r="C142" s="37">
        <v>0</v>
      </c>
      <c r="D142" s="37">
        <f t="shared" si="54"/>
        <v>198</v>
      </c>
      <c r="E142" s="37">
        <v>40</v>
      </c>
      <c r="F142" s="37">
        <f t="shared" si="55"/>
        <v>158</v>
      </c>
      <c r="G142" s="37">
        <f t="shared" si="56"/>
        <v>1.2179166666666668</v>
      </c>
      <c r="H142" s="38">
        <f>SUM(G131:G142)</f>
        <v>34.964999999999996</v>
      </c>
    </row>
    <row r="143" spans="1:8" ht="15" x14ac:dyDescent="0.15">
      <c r="A143" s="66"/>
      <c r="B143" s="39"/>
      <c r="C143" s="39"/>
      <c r="D143" s="39"/>
      <c r="E143" s="39"/>
      <c r="F143" s="39"/>
      <c r="G143" s="39"/>
      <c r="H143" s="173"/>
    </row>
    <row r="144" spans="1:8" ht="15" x14ac:dyDescent="0.15">
      <c r="A144" s="47" t="s">
        <v>275</v>
      </c>
      <c r="B144" s="10" t="s">
        <v>150</v>
      </c>
      <c r="C144" s="10" t="s">
        <v>177</v>
      </c>
      <c r="D144" s="10" t="s">
        <v>20</v>
      </c>
      <c r="E144" s="10" t="s">
        <v>151</v>
      </c>
      <c r="F144" s="10" t="s">
        <v>152</v>
      </c>
      <c r="G144" s="10" t="s">
        <v>2</v>
      </c>
      <c r="H144" s="10" t="s">
        <v>20</v>
      </c>
    </row>
    <row r="145" spans="1:12" ht="15" x14ac:dyDescent="0.15">
      <c r="A145" s="36">
        <v>49035</v>
      </c>
      <c r="B145" s="37">
        <f>F142</f>
        <v>158</v>
      </c>
      <c r="C145" s="37">
        <v>0</v>
      </c>
      <c r="D145" s="37">
        <f t="shared" ref="D145" si="57">B145+C145</f>
        <v>158</v>
      </c>
      <c r="E145" s="37">
        <v>40</v>
      </c>
      <c r="F145" s="37">
        <f t="shared" ref="F145" si="58">D145-E145</f>
        <v>118</v>
      </c>
      <c r="G145" s="37">
        <f t="shared" ref="G145" si="59">F145*$D$6/12</f>
        <v>0.9095833333333333</v>
      </c>
      <c r="H145" s="324"/>
    </row>
    <row r="146" spans="1:12" ht="15" x14ac:dyDescent="0.15">
      <c r="A146" s="36">
        <v>49065</v>
      </c>
      <c r="B146" s="37">
        <f>F145</f>
        <v>118</v>
      </c>
      <c r="C146" s="37">
        <v>0</v>
      </c>
      <c r="D146" s="37">
        <f t="shared" ref="D146:D148" si="60">B146+C146</f>
        <v>118</v>
      </c>
      <c r="E146" s="37">
        <v>40</v>
      </c>
      <c r="F146" s="37">
        <f t="shared" ref="F146:F148" si="61">D146-E146</f>
        <v>78</v>
      </c>
      <c r="G146" s="37">
        <f t="shared" ref="G146:G148" si="62">F146*$D$6/12</f>
        <v>0.60124999999999995</v>
      </c>
      <c r="H146" s="325"/>
    </row>
    <row r="147" spans="1:12" ht="15" x14ac:dyDescent="0.15">
      <c r="A147" s="36">
        <v>49096</v>
      </c>
      <c r="B147" s="37">
        <f t="shared" ref="B147:B148" si="63">F146</f>
        <v>78</v>
      </c>
      <c r="C147" s="37">
        <v>0</v>
      </c>
      <c r="D147" s="37">
        <f t="shared" si="60"/>
        <v>78</v>
      </c>
      <c r="E147" s="37">
        <v>40</v>
      </c>
      <c r="F147" s="37">
        <f t="shared" si="61"/>
        <v>38</v>
      </c>
      <c r="G147" s="37">
        <f t="shared" si="62"/>
        <v>0.29291666666666666</v>
      </c>
      <c r="H147" s="326"/>
    </row>
    <row r="148" spans="1:12" ht="15" x14ac:dyDescent="0.15">
      <c r="A148" s="36">
        <v>49126</v>
      </c>
      <c r="B148" s="37">
        <f t="shared" si="63"/>
        <v>38</v>
      </c>
      <c r="C148" s="37">
        <v>0</v>
      </c>
      <c r="D148" s="37">
        <f t="shared" si="60"/>
        <v>38</v>
      </c>
      <c r="E148" s="37">
        <v>38</v>
      </c>
      <c r="F148" s="37">
        <f t="shared" si="61"/>
        <v>0</v>
      </c>
      <c r="G148" s="37">
        <f t="shared" si="62"/>
        <v>0</v>
      </c>
      <c r="H148" s="38">
        <f>SUM(G145:G148)</f>
        <v>1.80375</v>
      </c>
    </row>
    <row r="149" spans="1:12" ht="15" x14ac:dyDescent="0.15">
      <c r="A149" s="66"/>
      <c r="B149" s="39"/>
      <c r="C149" s="39"/>
      <c r="D149" s="39"/>
      <c r="E149" s="39"/>
      <c r="F149" s="39"/>
      <c r="G149" s="39"/>
      <c r="H149" s="173"/>
    </row>
    <row r="150" spans="1:12" ht="15" x14ac:dyDescent="0.15">
      <c r="A150" s="66"/>
      <c r="B150" s="39"/>
      <c r="C150" s="39"/>
      <c r="D150" s="39"/>
      <c r="E150" s="39"/>
      <c r="F150" s="39"/>
      <c r="G150" s="39"/>
      <c r="H150" s="173"/>
    </row>
    <row r="151" spans="1:12" ht="15" x14ac:dyDescent="0.15">
      <c r="A151" s="66"/>
      <c r="B151" s="39"/>
      <c r="C151" s="39"/>
      <c r="D151" s="39"/>
      <c r="E151" s="39"/>
      <c r="F151" s="39"/>
      <c r="G151" s="39"/>
      <c r="H151" s="173"/>
    </row>
    <row r="152" spans="1:12" ht="15" x14ac:dyDescent="0.15">
      <c r="A152" s="66"/>
      <c r="B152" s="39"/>
      <c r="C152" s="39"/>
      <c r="D152" s="39"/>
      <c r="E152" s="39"/>
      <c r="F152" s="39"/>
      <c r="G152" s="39"/>
      <c r="H152" s="67"/>
    </row>
    <row r="153" spans="1:12" ht="15" x14ac:dyDescent="0.25">
      <c r="A153" s="16" t="s">
        <v>158</v>
      </c>
      <c r="B153" s="76" t="s">
        <v>154</v>
      </c>
      <c r="C153" s="76" t="s">
        <v>155</v>
      </c>
      <c r="D153" s="76" t="s">
        <v>156</v>
      </c>
      <c r="E153" s="76" t="s">
        <v>157</v>
      </c>
      <c r="F153" s="76" t="s">
        <v>210</v>
      </c>
      <c r="G153" s="76" t="s">
        <v>223</v>
      </c>
      <c r="H153" s="47" t="s">
        <v>227</v>
      </c>
      <c r="I153" s="47" t="s">
        <v>228</v>
      </c>
      <c r="J153" s="47" t="s">
        <v>229</v>
      </c>
      <c r="K153" s="47" t="s">
        <v>273</v>
      </c>
      <c r="L153" s="47" t="s">
        <v>275</v>
      </c>
    </row>
    <row r="154" spans="1:12" ht="15" x14ac:dyDescent="0.25">
      <c r="A154" s="11" t="s">
        <v>2</v>
      </c>
      <c r="B154" s="12">
        <f>H16</f>
        <v>31.912500000000001</v>
      </c>
      <c r="C154" s="12">
        <f>H30</f>
        <v>153.61166666666668</v>
      </c>
      <c r="D154" s="12">
        <f>H44</f>
        <v>202.39</v>
      </c>
      <c r="E154" s="12">
        <f>H58</f>
        <v>191.05875</v>
      </c>
      <c r="F154" s="12">
        <f>H72</f>
        <v>176.60562499999997</v>
      </c>
      <c r="G154" s="12">
        <f>H86</f>
        <v>159.37750000000003</v>
      </c>
      <c r="H154" s="12">
        <f>H100</f>
        <v>139.37437499999999</v>
      </c>
      <c r="I154" s="12">
        <f>H114</f>
        <v>114.515</v>
      </c>
      <c r="J154" s="12">
        <f>H128</f>
        <v>78.902499999999989</v>
      </c>
      <c r="K154" s="12">
        <f>H142</f>
        <v>34.964999999999996</v>
      </c>
      <c r="L154" s="12">
        <f>H148</f>
        <v>1.80375</v>
      </c>
    </row>
    <row r="155" spans="1:12" ht="15" x14ac:dyDescent="0.25">
      <c r="A155" s="11" t="s">
        <v>7</v>
      </c>
      <c r="B155" s="12">
        <f>SUM(C9:C16)</f>
        <v>920</v>
      </c>
      <c r="C155" s="12">
        <f>SUM(C19:C30)</f>
        <v>1298</v>
      </c>
      <c r="D155" s="12">
        <v>0</v>
      </c>
      <c r="E155" s="12">
        <v>0</v>
      </c>
      <c r="F155" s="12">
        <v>0</v>
      </c>
      <c r="G155" s="12">
        <v>0</v>
      </c>
      <c r="H155" s="12">
        <v>0</v>
      </c>
      <c r="I155" s="12">
        <v>0</v>
      </c>
      <c r="J155" s="12">
        <v>0</v>
      </c>
      <c r="K155" s="12">
        <v>0</v>
      </c>
      <c r="L155" s="12">
        <v>0</v>
      </c>
    </row>
    <row r="156" spans="1:12" ht="15" x14ac:dyDescent="0.25">
      <c r="A156" s="11" t="s">
        <v>159</v>
      </c>
      <c r="B156" s="12">
        <f>SUM(E9:E16)</f>
        <v>0</v>
      </c>
      <c r="C156" s="12">
        <f>SUM(E19:E30)</f>
        <v>0</v>
      </c>
      <c r="D156" s="12">
        <f>SUM(E33:E44)</f>
        <v>80</v>
      </c>
      <c r="E156" s="12">
        <f>SUM(E47:E58)</f>
        <v>140</v>
      </c>
      <c r="F156" s="12">
        <f>SUM(E61:E72)</f>
        <v>170</v>
      </c>
      <c r="G156" s="12">
        <f>SUM(E75:E86)</f>
        <v>200</v>
      </c>
      <c r="H156" s="12">
        <f>SUM(E89:E100)</f>
        <v>230</v>
      </c>
      <c r="I156" s="12">
        <f>SUM(E103:E114)</f>
        <v>320</v>
      </c>
      <c r="J156" s="12">
        <f>SUM(E117:E128)</f>
        <v>440</v>
      </c>
      <c r="K156" s="12">
        <f>SUM(E131:E142)</f>
        <v>480</v>
      </c>
      <c r="L156" s="12">
        <f>SUM(E145:E148)</f>
        <v>158</v>
      </c>
    </row>
    <row r="157" spans="1:12" ht="15" x14ac:dyDescent="0.25">
      <c r="A157" s="11" t="s">
        <v>160</v>
      </c>
      <c r="B157" s="12">
        <f>B155-B156</f>
        <v>920</v>
      </c>
      <c r="C157" s="12">
        <f t="shared" ref="C157:G157" si="64">B157+C155-C156</f>
        <v>2218</v>
      </c>
      <c r="D157" s="12">
        <f t="shared" si="64"/>
        <v>2138</v>
      </c>
      <c r="E157" s="12">
        <f t="shared" si="64"/>
        <v>1998</v>
      </c>
      <c r="F157" s="12">
        <f t="shared" si="64"/>
        <v>1828</v>
      </c>
      <c r="G157" s="12">
        <f t="shared" si="64"/>
        <v>1628</v>
      </c>
      <c r="H157" s="12">
        <f t="shared" ref="H157" si="65">G157+H155-H156</f>
        <v>1398</v>
      </c>
      <c r="I157" s="12">
        <f t="shared" ref="I157:L157" si="66">H157+I155-I156</f>
        <v>1078</v>
      </c>
      <c r="J157" s="12">
        <f t="shared" si="66"/>
        <v>638</v>
      </c>
      <c r="K157" s="12">
        <f t="shared" si="66"/>
        <v>158</v>
      </c>
      <c r="L157" s="12">
        <f t="shared" si="66"/>
        <v>0</v>
      </c>
    </row>
    <row r="158" spans="1:12" ht="15" x14ac:dyDescent="0.25">
      <c r="A158" s="11" t="s">
        <v>178</v>
      </c>
      <c r="B158" s="12">
        <f t="shared" ref="B158:G158" si="67">C156</f>
        <v>0</v>
      </c>
      <c r="C158" s="12">
        <f t="shared" si="67"/>
        <v>80</v>
      </c>
      <c r="D158" s="12">
        <f t="shared" si="67"/>
        <v>140</v>
      </c>
      <c r="E158" s="12">
        <f t="shared" si="67"/>
        <v>170</v>
      </c>
      <c r="F158" s="12">
        <f t="shared" si="67"/>
        <v>200</v>
      </c>
      <c r="G158" s="12">
        <f t="shared" si="67"/>
        <v>230</v>
      </c>
      <c r="H158" s="12">
        <f t="shared" ref="H158:L158" si="68">I156</f>
        <v>320</v>
      </c>
      <c r="I158" s="12">
        <f t="shared" si="68"/>
        <v>440</v>
      </c>
      <c r="J158" s="12">
        <f t="shared" si="68"/>
        <v>480</v>
      </c>
      <c r="K158" s="12">
        <f t="shared" si="68"/>
        <v>158</v>
      </c>
      <c r="L158" s="12">
        <f t="shared" si="68"/>
        <v>0</v>
      </c>
    </row>
    <row r="159" spans="1:12" ht="15" x14ac:dyDescent="0.25">
      <c r="A159" s="11" t="s">
        <v>179</v>
      </c>
      <c r="B159" s="12">
        <f t="shared" ref="B159:I159" si="69">B157-B158</f>
        <v>920</v>
      </c>
      <c r="C159" s="12">
        <f t="shared" si="69"/>
        <v>2138</v>
      </c>
      <c r="D159" s="12">
        <f t="shared" si="69"/>
        <v>1998</v>
      </c>
      <c r="E159" s="12">
        <f t="shared" si="69"/>
        <v>1828</v>
      </c>
      <c r="F159" s="12">
        <f t="shared" si="69"/>
        <v>1628</v>
      </c>
      <c r="G159" s="12">
        <f t="shared" si="69"/>
        <v>1398</v>
      </c>
      <c r="H159" s="12">
        <f t="shared" si="69"/>
        <v>1078</v>
      </c>
      <c r="I159" s="12">
        <f t="shared" si="69"/>
        <v>638</v>
      </c>
      <c r="J159" s="12">
        <f t="shared" ref="J159:K159" si="70">J157-J158</f>
        <v>158</v>
      </c>
      <c r="K159" s="12">
        <f t="shared" si="70"/>
        <v>0</v>
      </c>
      <c r="L159" s="12">
        <f t="shared" ref="L159" si="71">L157-L158</f>
        <v>0</v>
      </c>
    </row>
    <row r="160" spans="1:12" ht="15" x14ac:dyDescent="0.25">
      <c r="A160" s="11" t="s">
        <v>180</v>
      </c>
      <c r="B160" s="12">
        <f t="shared" ref="B160:I160" si="72">B154+B156</f>
        <v>31.912500000000001</v>
      </c>
      <c r="C160" s="12">
        <f t="shared" si="72"/>
        <v>153.61166666666668</v>
      </c>
      <c r="D160" s="12">
        <f t="shared" si="72"/>
        <v>282.39</v>
      </c>
      <c r="E160" s="12">
        <f t="shared" si="72"/>
        <v>331.05875000000003</v>
      </c>
      <c r="F160" s="12">
        <f t="shared" si="72"/>
        <v>346.60562499999997</v>
      </c>
      <c r="G160" s="12">
        <f t="shared" si="72"/>
        <v>359.37750000000005</v>
      </c>
      <c r="H160" s="12">
        <f t="shared" si="72"/>
        <v>369.37437499999999</v>
      </c>
      <c r="I160" s="12">
        <f t="shared" si="72"/>
        <v>434.51499999999999</v>
      </c>
      <c r="J160" s="12">
        <f t="shared" ref="J160:K160" si="73">J154+J156</f>
        <v>518.90250000000003</v>
      </c>
      <c r="K160" s="12">
        <f t="shared" si="73"/>
        <v>514.96500000000003</v>
      </c>
      <c r="L160" s="12">
        <f t="shared" ref="L160" si="74">L154+L156</f>
        <v>159.80375000000001</v>
      </c>
    </row>
  </sheetData>
  <mergeCells count="15">
    <mergeCell ref="H145:H147"/>
    <mergeCell ref="H103:H113"/>
    <mergeCell ref="H117:H127"/>
    <mergeCell ref="H89:H99"/>
    <mergeCell ref="A1:H1"/>
    <mergeCell ref="A2:H2"/>
    <mergeCell ref="A3:H3"/>
    <mergeCell ref="G6:H6"/>
    <mergeCell ref="A4:H4"/>
    <mergeCell ref="H33:H43"/>
    <mergeCell ref="H19:H29"/>
    <mergeCell ref="H9:H15"/>
    <mergeCell ref="H47:H57"/>
    <mergeCell ref="H75:H85"/>
    <mergeCell ref="H61:H71"/>
  </mergeCells>
  <printOptions horizontalCentered="1"/>
  <pageMargins left="0.15748031496062992" right="0.23622047244094491" top="0.74803149606299213" bottom="0.74803149606299213" header="0.31496062992125984" footer="0.31496062992125984"/>
  <pageSetup paperSize="9"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50"/>
  <sheetViews>
    <sheetView workbookViewId="0">
      <selection activeCell="N35" sqref="N35"/>
    </sheetView>
  </sheetViews>
  <sheetFormatPr defaultRowHeight="15" x14ac:dyDescent="0.25"/>
  <cols>
    <col min="1" max="1" width="31.125" style="14" customWidth="1"/>
    <col min="2" max="4" width="9" style="14"/>
    <col min="5" max="5" width="8.5" style="14" customWidth="1"/>
    <col min="6" max="6" width="8" style="14" customWidth="1"/>
    <col min="7" max="7" width="7.875" style="14" customWidth="1"/>
    <col min="8" max="8" width="8.375" style="14" customWidth="1"/>
    <col min="9" max="11" width="9" style="14"/>
    <col min="12" max="12" width="9.125" style="14" customWidth="1"/>
    <col min="13" max="16384" width="9" style="14"/>
  </cols>
  <sheetData>
    <row r="1" spans="1:14" x14ac:dyDescent="0.25">
      <c r="A1" s="328" t="str">
        <f>'PROJECTED PL &amp; BS'!A1:I1</f>
        <v>Project Report of M/s VAYU SUITES</v>
      </c>
      <c r="B1" s="328"/>
      <c r="C1" s="328"/>
      <c r="D1" s="328"/>
      <c r="E1" s="328"/>
      <c r="F1" s="328"/>
      <c r="G1" s="328"/>
      <c r="H1" s="328"/>
      <c r="I1" s="328"/>
      <c r="J1" s="328"/>
      <c r="K1" s="328"/>
      <c r="L1" s="328"/>
      <c r="M1" s="195"/>
      <c r="N1" s="195"/>
    </row>
    <row r="2" spans="1:14" x14ac:dyDescent="0.25">
      <c r="A2" s="122"/>
      <c r="B2" s="122"/>
      <c r="C2" s="122"/>
      <c r="D2" s="122"/>
      <c r="E2" s="122"/>
      <c r="F2" s="122"/>
      <c r="G2" s="122"/>
    </row>
    <row r="3" spans="1:14" ht="16.5" customHeight="1" x14ac:dyDescent="0.25">
      <c r="A3" s="116" t="s">
        <v>125</v>
      </c>
      <c r="B3" s="116"/>
      <c r="C3" s="116"/>
      <c r="D3" s="116"/>
      <c r="E3" s="116"/>
      <c r="F3" s="116"/>
      <c r="G3" s="116"/>
    </row>
    <row r="4" spans="1:14" ht="15" customHeight="1" x14ac:dyDescent="0.25">
      <c r="A4" s="15" t="s">
        <v>144</v>
      </c>
      <c r="B4" s="50"/>
      <c r="C4" s="50"/>
      <c r="D4" s="50"/>
      <c r="E4" s="50"/>
      <c r="F4" s="50"/>
      <c r="G4" s="50"/>
      <c r="H4" s="50"/>
      <c r="L4" s="88" t="s">
        <v>146</v>
      </c>
    </row>
    <row r="5" spans="1:14" x14ac:dyDescent="0.25">
      <c r="A5" s="58" t="s">
        <v>37</v>
      </c>
      <c r="B5" s="164" t="s">
        <v>154</v>
      </c>
      <c r="C5" s="164" t="s">
        <v>155</v>
      </c>
      <c r="D5" s="164" t="s">
        <v>156</v>
      </c>
      <c r="E5" s="163" t="s">
        <v>157</v>
      </c>
      <c r="F5" s="163" t="s">
        <v>210</v>
      </c>
      <c r="G5" s="166" t="s">
        <v>223</v>
      </c>
      <c r="H5" s="47" t="s">
        <v>227</v>
      </c>
      <c r="I5" s="47" t="s">
        <v>228</v>
      </c>
      <c r="J5" s="47" t="s">
        <v>229</v>
      </c>
      <c r="K5" s="47" t="s">
        <v>273</v>
      </c>
      <c r="L5" s="47" t="s">
        <v>275</v>
      </c>
    </row>
    <row r="6" spans="1:14" x14ac:dyDescent="0.25">
      <c r="A6" s="58" t="s">
        <v>126</v>
      </c>
      <c r="B6" s="89">
        <f>B9/B13</f>
        <v>1.945031712473573</v>
      </c>
      <c r="C6" s="89">
        <f>C9/C13</f>
        <v>2.0457854406424767</v>
      </c>
      <c r="D6" s="89">
        <f>D9/D13</f>
        <v>2.1342206605559011</v>
      </c>
      <c r="E6" s="89">
        <f t="shared" ref="E6:F6" si="0">E9/E13</f>
        <v>2.0499511489325668</v>
      </c>
      <c r="F6" s="89">
        <f t="shared" si="0"/>
        <v>1.8265625508986008</v>
      </c>
      <c r="G6" s="89">
        <f t="shared" ref="G6:I6" si="1">G9/G13</f>
        <v>1.5109855305992701</v>
      </c>
      <c r="H6" s="89">
        <f t="shared" si="1"/>
        <v>1.160666838007284</v>
      </c>
      <c r="I6" s="89">
        <f t="shared" si="1"/>
        <v>0.78010352479701117</v>
      </c>
      <c r="J6" s="89">
        <f t="shared" ref="J6:K6" si="2">J9/J13</f>
        <v>0.3950657907180633</v>
      </c>
      <c r="K6" s="89">
        <f t="shared" si="2"/>
        <v>8.2833894836430277E-2</v>
      </c>
      <c r="L6" s="89">
        <f t="shared" ref="L6" si="3">L9/L13</f>
        <v>0</v>
      </c>
    </row>
    <row r="7" spans="1:14" x14ac:dyDescent="0.25">
      <c r="A7" s="11"/>
      <c r="B7" s="329"/>
      <c r="C7" s="330"/>
      <c r="D7" s="330"/>
      <c r="E7" s="330"/>
      <c r="F7" s="330"/>
      <c r="G7" s="330"/>
      <c r="H7" s="330"/>
      <c r="I7" s="330"/>
      <c r="J7" s="330"/>
      <c r="K7" s="330"/>
      <c r="L7" s="331"/>
    </row>
    <row r="8" spans="1:14" x14ac:dyDescent="0.25">
      <c r="A8" s="11" t="s">
        <v>127</v>
      </c>
      <c r="B8" s="57">
        <f>'PROJECTED PL &amp; BS'!D38</f>
        <v>920</v>
      </c>
      <c r="C8" s="57">
        <f>'PROJECTED PL &amp; BS'!E38</f>
        <v>2218</v>
      </c>
      <c r="D8" s="57">
        <f>'PROJECTED PL &amp; BS'!F38</f>
        <v>2138</v>
      </c>
      <c r="E8" s="57">
        <f>'PROJECTED PL &amp; BS'!G38</f>
        <v>1998</v>
      </c>
      <c r="F8" s="57">
        <f>'PROJECTED PL &amp; BS'!H38</f>
        <v>1828</v>
      </c>
      <c r="G8" s="57">
        <f>'PROJECTED PL &amp; BS'!I38</f>
        <v>1628</v>
      </c>
      <c r="H8" s="57">
        <f>'PROJECTED PL &amp; BS'!J38</f>
        <v>1398</v>
      </c>
      <c r="I8" s="57">
        <f>'PROJECTED PL &amp; BS'!K38</f>
        <v>1078</v>
      </c>
      <c r="J8" s="57">
        <f>'PROJECTED PL &amp; BS'!L38</f>
        <v>638</v>
      </c>
      <c r="K8" s="57">
        <f>'PROJECTED PL &amp; BS'!M38</f>
        <v>158</v>
      </c>
      <c r="L8" s="57">
        <f>'PROJECTED PL &amp; BS'!N38</f>
        <v>0</v>
      </c>
    </row>
    <row r="9" spans="1:14" x14ac:dyDescent="0.25">
      <c r="A9" s="58" t="s">
        <v>128</v>
      </c>
      <c r="B9" s="60">
        <f t="shared" ref="B9:I9" si="4">B8</f>
        <v>920</v>
      </c>
      <c r="C9" s="60">
        <f t="shared" si="4"/>
        <v>2218</v>
      </c>
      <c r="D9" s="60">
        <f t="shared" si="4"/>
        <v>2138</v>
      </c>
      <c r="E9" s="60">
        <f t="shared" si="4"/>
        <v>1998</v>
      </c>
      <c r="F9" s="60">
        <f t="shared" si="4"/>
        <v>1828</v>
      </c>
      <c r="G9" s="60">
        <f t="shared" si="4"/>
        <v>1628</v>
      </c>
      <c r="H9" s="60">
        <f t="shared" si="4"/>
        <v>1398</v>
      </c>
      <c r="I9" s="60">
        <f t="shared" si="4"/>
        <v>1078</v>
      </c>
      <c r="J9" s="60">
        <f t="shared" ref="J9:K9" si="5">J8</f>
        <v>638</v>
      </c>
      <c r="K9" s="60">
        <f t="shared" si="5"/>
        <v>158</v>
      </c>
      <c r="L9" s="60">
        <f t="shared" ref="L9" si="6">L8</f>
        <v>0</v>
      </c>
    </row>
    <row r="10" spans="1:14" x14ac:dyDescent="0.25">
      <c r="A10" s="11"/>
      <c r="B10" s="329"/>
      <c r="C10" s="330"/>
      <c r="D10" s="330"/>
      <c r="E10" s="330"/>
      <c r="F10" s="330"/>
      <c r="G10" s="330"/>
      <c r="H10" s="330"/>
      <c r="I10" s="330"/>
      <c r="J10" s="330"/>
      <c r="K10" s="330"/>
      <c r="L10" s="331"/>
    </row>
    <row r="11" spans="1:14" x14ac:dyDescent="0.25">
      <c r="A11" s="11" t="s">
        <v>129</v>
      </c>
      <c r="B11" s="57">
        <f>'PROJECTED PL &amp; BS'!D36</f>
        <v>473</v>
      </c>
      <c r="C11" s="57">
        <f>'PROJECTED PL &amp; BS'!E36</f>
        <v>1084.1801666666665</v>
      </c>
      <c r="D11" s="57">
        <f>'PROJECTED PL &amp; BS'!F36</f>
        <v>1084.1801666666665</v>
      </c>
      <c r="E11" s="57">
        <f>'PROJECTED PL &amp; BS'!G36</f>
        <v>1084.1801666666665</v>
      </c>
      <c r="F11" s="57">
        <f>'PROJECTED PL &amp; BS'!H36</f>
        <v>1084.1801666666665</v>
      </c>
      <c r="G11" s="57">
        <f>'PROJECTED PL &amp; BS'!I36</f>
        <v>1084.1801666666665</v>
      </c>
      <c r="H11" s="57">
        <f>'PROJECTED PL &amp; BS'!J36</f>
        <v>1084.1801666666665</v>
      </c>
      <c r="I11" s="57">
        <f>'PROJECTED PL &amp; BS'!K36</f>
        <v>1084.1801666666665</v>
      </c>
      <c r="J11" s="57">
        <f>'PROJECTED PL &amp; BS'!L36</f>
        <v>1084.1801666666665</v>
      </c>
      <c r="K11" s="57">
        <f>'PROJECTED PL &amp; BS'!M36</f>
        <v>1084.1801666666665</v>
      </c>
      <c r="L11" s="57">
        <f>'PROJECTED PL &amp; BS'!N36</f>
        <v>1084.1801666666665</v>
      </c>
    </row>
    <row r="12" spans="1:14" x14ac:dyDescent="0.25">
      <c r="A12" s="11" t="s">
        <v>130</v>
      </c>
      <c r="B12" s="57">
        <f>'PROJECTED PL &amp; BS'!D37</f>
        <v>0</v>
      </c>
      <c r="C12" s="57">
        <f>'PROJECTED PL &amp; BS'!E37</f>
        <v>0</v>
      </c>
      <c r="D12" s="57">
        <f>'PROJECTED PL &amp; BS'!F37</f>
        <v>-82.409337851283141</v>
      </c>
      <c r="E12" s="57">
        <f>'PROJECTED PL &amp; BS'!G37</f>
        <v>-109.5227944456838</v>
      </c>
      <c r="F12" s="57">
        <f>'PROJECTED PL &amp; BS'!H37</f>
        <v>-83.393197120678536</v>
      </c>
      <c r="G12" s="57">
        <f>'PROJECTED PL &amp; BS'!I37</f>
        <v>-6.7376849015890343</v>
      </c>
      <c r="H12" s="57">
        <f>'PROJECTED PL &amp; BS'!J37</f>
        <v>120.29983932729007</v>
      </c>
      <c r="I12" s="57">
        <f>'PROJECTED PL &amp; BS'!K37</f>
        <v>297.68770821635451</v>
      </c>
      <c r="J12" s="57">
        <f>'PROJECTED PL &amp; BS'!L37</f>
        <v>530.74072749727645</v>
      </c>
      <c r="K12" s="57">
        <f>'PROJECTED PL &amp; BS'!M37</f>
        <v>823.25157141589102</v>
      </c>
      <c r="L12" s="57">
        <f>'PROJECTED PL &amp; BS'!N37</f>
        <v>1165.7184846155594</v>
      </c>
    </row>
    <row r="13" spans="1:14" x14ac:dyDescent="0.25">
      <c r="A13" s="58" t="s">
        <v>198</v>
      </c>
      <c r="B13" s="60">
        <f t="shared" ref="B13:D13" si="7">SUM(B11:B12)</f>
        <v>473</v>
      </c>
      <c r="C13" s="60">
        <f t="shared" si="7"/>
        <v>1084.1801666666665</v>
      </c>
      <c r="D13" s="60">
        <f t="shared" si="7"/>
        <v>1001.7708288153834</v>
      </c>
      <c r="E13" s="60">
        <f t="shared" ref="E13:F13" si="8">SUM(E11:E12)</f>
        <v>974.65737222098278</v>
      </c>
      <c r="F13" s="60">
        <f t="shared" si="8"/>
        <v>1000.786969545988</v>
      </c>
      <c r="G13" s="60">
        <f t="shared" ref="G13:I13" si="9">SUM(G11:G12)</f>
        <v>1077.4424817650774</v>
      </c>
      <c r="H13" s="60">
        <f t="shared" si="9"/>
        <v>1204.4800059939566</v>
      </c>
      <c r="I13" s="60">
        <f t="shared" si="9"/>
        <v>1381.8678748830212</v>
      </c>
      <c r="J13" s="60">
        <f t="shared" ref="J13:K13" si="10">SUM(J11:J12)</f>
        <v>1614.9208941639431</v>
      </c>
      <c r="K13" s="60">
        <f t="shared" si="10"/>
        <v>1907.4317380825576</v>
      </c>
      <c r="L13" s="60">
        <f t="shared" ref="L13" si="11">SUM(L11:L12)</f>
        <v>2249.8986512822257</v>
      </c>
    </row>
    <row r="16" spans="1:14" ht="16.5" customHeight="1" x14ac:dyDescent="0.25">
      <c r="A16" s="15" t="s">
        <v>131</v>
      </c>
      <c r="L16" s="53" t="s">
        <v>146</v>
      </c>
    </row>
    <row r="17" spans="1:13" x14ac:dyDescent="0.25">
      <c r="A17" s="16" t="s">
        <v>37</v>
      </c>
      <c r="B17" s="163" t="s">
        <v>154</v>
      </c>
      <c r="C17" s="165" t="s">
        <v>155</v>
      </c>
      <c r="D17" s="163" t="s">
        <v>156</v>
      </c>
      <c r="E17" s="163" t="s">
        <v>157</v>
      </c>
      <c r="F17" s="163" t="s">
        <v>210</v>
      </c>
      <c r="G17" s="166" t="s">
        <v>223</v>
      </c>
      <c r="H17" s="47" t="s">
        <v>227</v>
      </c>
      <c r="I17" s="47" t="s">
        <v>228</v>
      </c>
      <c r="J17" s="47" t="s">
        <v>229</v>
      </c>
      <c r="K17" s="47" t="s">
        <v>273</v>
      </c>
      <c r="L17" s="47" t="s">
        <v>275</v>
      </c>
    </row>
    <row r="18" spans="1:13" x14ac:dyDescent="0.25">
      <c r="A18" s="61" t="s">
        <v>141</v>
      </c>
      <c r="B18" s="90">
        <f>'PROJECTED PL &amp; BS'!D19</f>
        <v>0</v>
      </c>
      <c r="C18" s="93">
        <f>'PROJECTED PL &amp; BS'!E19</f>
        <v>0</v>
      </c>
      <c r="D18" s="90">
        <f>'PROJECTED PL &amp; BS'!F19</f>
        <v>-82.409337851283141</v>
      </c>
      <c r="E18" s="90">
        <f>'PROJECTED PL &amp; BS'!G19</f>
        <v>-27.113456594400663</v>
      </c>
      <c r="F18" s="57">
        <f>'PROJECTED PL &amp; BS'!H19</f>
        <v>26.129597325005271</v>
      </c>
      <c r="G18" s="91">
        <f>'PROJECTED PL &amp; BS'!I19</f>
        <v>76.655512219089502</v>
      </c>
      <c r="H18" s="91">
        <f>'PROJECTED PL &amp; BS'!J19</f>
        <v>127.03752422887911</v>
      </c>
      <c r="I18" s="91">
        <f>'PROJECTED PL &amp; BS'!K19</f>
        <v>177.38786888906446</v>
      </c>
      <c r="J18" s="91">
        <f>'PROJECTED PL &amp; BS'!L19</f>
        <v>233.05301928092194</v>
      </c>
      <c r="K18" s="91">
        <f>'PROJECTED PL &amp; BS'!M19</f>
        <v>292.51084391861451</v>
      </c>
      <c r="L18" s="91">
        <f>'PROJECTED PL &amp; BS'!N19</f>
        <v>342.46691319966845</v>
      </c>
    </row>
    <row r="19" spans="1:13" x14ac:dyDescent="0.25">
      <c r="A19" s="61" t="s">
        <v>142</v>
      </c>
      <c r="B19" s="57">
        <f>('PROJECTED PL &amp; BS'!C226-'PROJECTED PL &amp; BS'!C229)/100000</f>
        <v>0</v>
      </c>
      <c r="C19" s="57">
        <f>('PROJECTED PL &amp; BS'!D226-'PROJECTED PL &amp; BS'!D229)/100000</f>
        <v>0</v>
      </c>
      <c r="D19" s="57">
        <f>('PROJECTED PL &amp; BS'!E226-'PROJECTED PL &amp; BS'!E229)/100000</f>
        <v>202.39</v>
      </c>
      <c r="E19" s="57">
        <f>('PROJECTED PL &amp; BS'!F226-'PROJECTED PL &amp; BS'!F229)/100000</f>
        <v>191.05875</v>
      </c>
      <c r="F19" s="57">
        <f>('PROJECTED PL &amp; BS'!G226-'PROJECTED PL &amp; BS'!G229)/100000</f>
        <v>176.60562499999997</v>
      </c>
      <c r="G19" s="57">
        <f>('PROJECTED PL &amp; BS'!H226-'PROJECTED PL &amp; BS'!H229)/100000</f>
        <v>159.37750000000003</v>
      </c>
      <c r="H19" s="57">
        <f>('PROJECTED PL &amp; BS'!I226-'PROJECTED PL &amp; BS'!I229)/100000</f>
        <v>139.37437499999999</v>
      </c>
      <c r="I19" s="57">
        <f>('PROJECTED PL &amp; BS'!J226-'PROJECTED PL &amp; BS'!J229)/100000</f>
        <v>114.515</v>
      </c>
      <c r="J19" s="57">
        <f>('PROJECTED PL &amp; BS'!K226-'PROJECTED PL &amp; BS'!K229)/100000</f>
        <v>78.902499999999989</v>
      </c>
      <c r="K19" s="57">
        <f>('PROJECTED PL &amp; BS'!L226-'PROJECTED PL &amp; BS'!L229)/100000</f>
        <v>34.964999999999996</v>
      </c>
      <c r="L19" s="57">
        <f>('PROJECTED PL &amp; BS'!M226-'PROJECTED PL &amp; BS'!M229)/100000</f>
        <v>1.80375</v>
      </c>
    </row>
    <row r="20" spans="1:13" x14ac:dyDescent="0.25">
      <c r="A20" s="61" t="s">
        <v>143</v>
      </c>
      <c r="B20" s="57">
        <f>'PROJECTED PL &amp; BS'!D14</f>
        <v>0</v>
      </c>
      <c r="C20" s="57">
        <f>'PROJECTED PL &amp; BS'!E14</f>
        <v>0</v>
      </c>
      <c r="D20" s="57">
        <f>'PROJECTED PL &amp; BS'!F14</f>
        <v>363.91560550183294</v>
      </c>
      <c r="E20" s="57">
        <f>'PROJECTED PL &amp; BS'!G14</f>
        <v>318.17452102057263</v>
      </c>
      <c r="F20" s="57">
        <f>'PROJECTED PL &amp; BS'!H14</f>
        <v>280.09795181942076</v>
      </c>
      <c r="G20" s="92">
        <f>'PROJECTED PL &amp; BS'!I14</f>
        <v>247.78069404864075</v>
      </c>
      <c r="H20" s="92">
        <f>'PROJECTED PL &amp; BS'!J14</f>
        <v>219.9489536104999</v>
      </c>
      <c r="I20" s="92">
        <f>'PROJECTED PL &amp; BS'!K14</f>
        <v>195.72304117150594</v>
      </c>
      <c r="J20" s="92">
        <f>'PROJECTED PL &amp; BS'!L14</f>
        <v>174.4731345183078</v>
      </c>
      <c r="K20" s="92">
        <f>'PROJECTED PL &amp; BS'!M14</f>
        <v>155.73111609895943</v>
      </c>
      <c r="L20" s="92">
        <f>'PROJECTED PL &amp; BS'!N14</f>
        <v>139.1362595795473</v>
      </c>
    </row>
    <row r="21" spans="1:13" x14ac:dyDescent="0.25">
      <c r="A21" s="62" t="s">
        <v>132</v>
      </c>
      <c r="B21" s="60">
        <f>SUM(B18:B20)</f>
        <v>0</v>
      </c>
      <c r="C21" s="60">
        <f t="shared" ref="C21:L21" si="12">SUM(C18:C20)</f>
        <v>0</v>
      </c>
      <c r="D21" s="60">
        <f t="shared" si="12"/>
        <v>483.89626765054982</v>
      </c>
      <c r="E21" s="60">
        <f t="shared" si="12"/>
        <v>482.11981442617196</v>
      </c>
      <c r="F21" s="60">
        <f t="shared" si="12"/>
        <v>482.83317414442604</v>
      </c>
      <c r="G21" s="60">
        <f t="shared" si="12"/>
        <v>483.81370626773025</v>
      </c>
      <c r="H21" s="60">
        <f t="shared" si="12"/>
        <v>486.36085283937894</v>
      </c>
      <c r="I21" s="60">
        <f t="shared" si="12"/>
        <v>487.62591006057039</v>
      </c>
      <c r="J21" s="60">
        <f t="shared" si="12"/>
        <v>486.42865379922972</v>
      </c>
      <c r="K21" s="60">
        <f t="shared" si="12"/>
        <v>483.20696001757392</v>
      </c>
      <c r="L21" s="60">
        <f t="shared" si="12"/>
        <v>483.40692277921573</v>
      </c>
      <c r="M21" s="51">
        <f>SUM(B21:L21)</f>
        <v>4359.6922619848465</v>
      </c>
    </row>
    <row r="22" spans="1:13" x14ac:dyDescent="0.25">
      <c r="A22" s="62"/>
      <c r="B22" s="277"/>
      <c r="C22" s="335"/>
      <c r="D22" s="335"/>
      <c r="E22" s="335"/>
      <c r="F22" s="335"/>
      <c r="G22" s="335"/>
      <c r="H22" s="335"/>
      <c r="I22" s="335"/>
      <c r="J22" s="335"/>
      <c r="K22" s="335"/>
      <c r="L22" s="278"/>
    </row>
    <row r="23" spans="1:13" x14ac:dyDescent="0.25">
      <c r="A23" s="61" t="s">
        <v>180</v>
      </c>
      <c r="B23" s="57">
        <v>0</v>
      </c>
      <c r="C23" s="57">
        <v>0</v>
      </c>
      <c r="D23" s="57">
        <f>'Repayment Schedule'!D160</f>
        <v>282.39</v>
      </c>
      <c r="E23" s="57">
        <f>'Repayment Schedule'!E160</f>
        <v>331.05875000000003</v>
      </c>
      <c r="F23" s="57">
        <f>'Repayment Schedule'!F160</f>
        <v>346.60562499999997</v>
      </c>
      <c r="G23" s="57">
        <f>'Repayment Schedule'!G160</f>
        <v>359.37750000000005</v>
      </c>
      <c r="H23" s="57">
        <f>'Repayment Schedule'!H160</f>
        <v>369.37437499999999</v>
      </c>
      <c r="I23" s="57">
        <f>'Repayment Schedule'!I160</f>
        <v>434.51499999999999</v>
      </c>
      <c r="J23" s="57">
        <f>'Repayment Schedule'!J160</f>
        <v>518.90250000000003</v>
      </c>
      <c r="K23" s="57">
        <f>'Repayment Schedule'!K160</f>
        <v>514.96500000000003</v>
      </c>
      <c r="L23" s="57">
        <f>'Repayment Schedule'!L160</f>
        <v>159.80375000000001</v>
      </c>
    </row>
    <row r="24" spans="1:13" x14ac:dyDescent="0.25">
      <c r="A24" s="62" t="s">
        <v>134</v>
      </c>
      <c r="B24" s="60">
        <f t="shared" ref="B24:I24" si="13">SUM(B23:B23)</f>
        <v>0</v>
      </c>
      <c r="C24" s="60">
        <f t="shared" si="13"/>
        <v>0</v>
      </c>
      <c r="D24" s="60">
        <f t="shared" si="13"/>
        <v>282.39</v>
      </c>
      <c r="E24" s="60">
        <f t="shared" si="13"/>
        <v>331.05875000000003</v>
      </c>
      <c r="F24" s="60">
        <f t="shared" si="13"/>
        <v>346.60562499999997</v>
      </c>
      <c r="G24" s="60">
        <f t="shared" si="13"/>
        <v>359.37750000000005</v>
      </c>
      <c r="H24" s="60">
        <f t="shared" si="13"/>
        <v>369.37437499999999</v>
      </c>
      <c r="I24" s="60">
        <f t="shared" si="13"/>
        <v>434.51499999999999</v>
      </c>
      <c r="J24" s="60">
        <f t="shared" ref="J24:K24" si="14">SUM(J23:J23)</f>
        <v>518.90250000000003</v>
      </c>
      <c r="K24" s="60">
        <f t="shared" si="14"/>
        <v>514.96500000000003</v>
      </c>
      <c r="L24" s="60">
        <f t="shared" ref="L24" si="15">SUM(L23:L23)</f>
        <v>159.80375000000001</v>
      </c>
      <c r="M24" s="51">
        <f>SUM(B24:L24)</f>
        <v>3316.9925000000003</v>
      </c>
    </row>
    <row r="25" spans="1:13" x14ac:dyDescent="0.25">
      <c r="A25" s="108"/>
      <c r="B25" s="329"/>
      <c r="C25" s="330"/>
      <c r="D25" s="330"/>
      <c r="E25" s="330"/>
      <c r="F25" s="330"/>
      <c r="G25" s="330"/>
      <c r="H25" s="330"/>
      <c r="I25" s="330"/>
      <c r="J25" s="330"/>
      <c r="K25" s="330"/>
      <c r="L25" s="331"/>
    </row>
    <row r="26" spans="1:13" x14ac:dyDescent="0.25">
      <c r="A26" s="16" t="s">
        <v>135</v>
      </c>
      <c r="B26" s="60">
        <v>0</v>
      </c>
      <c r="C26" s="60">
        <v>0</v>
      </c>
      <c r="D26" s="60">
        <f t="shared" ref="D26:I26" si="16">D21/D24</f>
        <v>1.7135743746256944</v>
      </c>
      <c r="E26" s="60">
        <f t="shared" si="16"/>
        <v>1.4562968489012054</v>
      </c>
      <c r="F26" s="60">
        <f t="shared" si="16"/>
        <v>1.3930332900524223</v>
      </c>
      <c r="G26" s="60">
        <f t="shared" si="16"/>
        <v>1.3462548608850866</v>
      </c>
      <c r="H26" s="60">
        <f t="shared" si="16"/>
        <v>1.3167151967143875</v>
      </c>
      <c r="I26" s="60">
        <f t="shared" si="16"/>
        <v>1.1222303259049065</v>
      </c>
      <c r="J26" s="60">
        <f t="shared" ref="J26:K26" si="17">J21/J24</f>
        <v>0.93741821209038245</v>
      </c>
      <c r="K26" s="60">
        <f t="shared" si="17"/>
        <v>0.93832971176210789</v>
      </c>
      <c r="L26" s="60">
        <f t="shared" ref="L26" si="18">L21/L24</f>
        <v>3.0250036233768962</v>
      </c>
      <c r="M26" s="14">
        <f>+M21/M24</f>
        <v>1.314350955567384</v>
      </c>
    </row>
    <row r="27" spans="1:13" x14ac:dyDescent="0.25">
      <c r="A27" s="329"/>
      <c r="B27" s="330"/>
      <c r="C27" s="330"/>
      <c r="D27" s="330"/>
      <c r="E27" s="330"/>
      <c r="F27" s="330"/>
      <c r="G27" s="330"/>
      <c r="H27" s="330"/>
      <c r="I27" s="330"/>
      <c r="J27" s="330"/>
      <c r="K27" s="330"/>
      <c r="L27" s="331"/>
    </row>
    <row r="28" spans="1:13" x14ac:dyDescent="0.25">
      <c r="A28" s="58" t="s">
        <v>276</v>
      </c>
      <c r="B28" s="332">
        <f>SUM(B21:L21)/SUM(B24:L24)</f>
        <v>1.314350955567384</v>
      </c>
      <c r="C28" s="333"/>
      <c r="D28" s="333"/>
      <c r="E28" s="333"/>
      <c r="F28" s="333"/>
      <c r="G28" s="333"/>
      <c r="H28" s="333"/>
      <c r="I28" s="333"/>
      <c r="J28" s="333"/>
      <c r="K28" s="333"/>
      <c r="L28" s="334"/>
    </row>
    <row r="30" spans="1:13" x14ac:dyDescent="0.25">
      <c r="A30" s="15" t="s">
        <v>190</v>
      </c>
      <c r="L30" s="53" t="s">
        <v>146</v>
      </c>
    </row>
    <row r="31" spans="1:13" x14ac:dyDescent="0.25">
      <c r="A31" s="16" t="s">
        <v>37</v>
      </c>
      <c r="B31" s="163" t="s">
        <v>154</v>
      </c>
      <c r="C31" s="163" t="s">
        <v>155</v>
      </c>
      <c r="D31" s="163" t="s">
        <v>156</v>
      </c>
      <c r="E31" s="163" t="s">
        <v>157</v>
      </c>
      <c r="F31" s="166" t="s">
        <v>210</v>
      </c>
      <c r="G31" s="166" t="s">
        <v>223</v>
      </c>
      <c r="H31" s="47" t="s">
        <v>227</v>
      </c>
      <c r="I31" s="47" t="s">
        <v>228</v>
      </c>
      <c r="J31" s="47" t="s">
        <v>229</v>
      </c>
      <c r="K31" s="47" t="s">
        <v>273</v>
      </c>
      <c r="L31" s="47" t="s">
        <v>275</v>
      </c>
    </row>
    <row r="32" spans="1:13" x14ac:dyDescent="0.25">
      <c r="A32" s="55" t="s">
        <v>191</v>
      </c>
      <c r="B32" s="89">
        <v>0</v>
      </c>
      <c r="C32" s="89">
        <f t="shared" ref="C32:E32" si="19">C34/C35</f>
        <v>5.2083333332575418E-5</v>
      </c>
      <c r="D32" s="89">
        <f t="shared" si="19"/>
        <v>2.0493883083966948</v>
      </c>
      <c r="E32" s="89">
        <f t="shared" si="19"/>
        <v>3.0421301362472417</v>
      </c>
      <c r="F32" s="94">
        <f t="shared" ref="F32:G32" si="20">F34/F35</f>
        <v>3.7235051192120192</v>
      </c>
      <c r="G32" s="94">
        <f t="shared" si="20"/>
        <v>4.2125371397558222</v>
      </c>
      <c r="H32" s="94">
        <f t="shared" ref="H32:I32" si="21">H34/H35</f>
        <v>3.9408271371907646</v>
      </c>
      <c r="I32" s="94">
        <f t="shared" si="21"/>
        <v>3.4544722252359836</v>
      </c>
      <c r="J32" s="94">
        <f t="shared" ref="J32:K32" si="22">J34/J35</f>
        <v>3.4511810819760242</v>
      </c>
      <c r="K32" s="94">
        <f t="shared" si="22"/>
        <v>7.4693700503501752</v>
      </c>
      <c r="L32" s="94">
        <f t="shared" ref="L32" si="23">L34/L35</f>
        <v>16.699138197257042</v>
      </c>
    </row>
    <row r="33" spans="1:12" x14ac:dyDescent="0.25">
      <c r="A33" s="77"/>
      <c r="B33" s="286"/>
      <c r="C33" s="287"/>
      <c r="D33" s="287"/>
      <c r="E33" s="287"/>
      <c r="F33" s="287"/>
      <c r="G33" s="287"/>
      <c r="H33" s="287"/>
      <c r="I33" s="287"/>
      <c r="J33" s="287"/>
      <c r="K33" s="287"/>
      <c r="L33" s="288"/>
    </row>
    <row r="34" spans="1:12" x14ac:dyDescent="0.25">
      <c r="A34" s="55" t="s">
        <v>194</v>
      </c>
      <c r="B34" s="60">
        <f>'PROJECTED PL &amp; BS'!D47+'PROJECTED PL &amp; BS'!D48+'PROJECTED PL &amp; BS'!D49</f>
        <v>2.5000000000545697E-3</v>
      </c>
      <c r="C34" s="60">
        <f>'PROJECTED PL &amp; BS'!E47+'PROJECTED PL &amp; BS'!E48+'PROJECTED PL &amp; BS'!E49</f>
        <v>4.1666666666060337E-3</v>
      </c>
      <c r="D34" s="60">
        <f>'PROJECTED PL &amp; BS'!F47+'PROJECTED PL &amp; BS'!F48+'PROJECTED PL &amp; BS'!F49</f>
        <v>417.76780666666622</v>
      </c>
      <c r="E34" s="60">
        <f>'PROJECTED PL &amp; BS'!G47+'PROJECTED PL &amp; BS'!G48+'PROJECTED PL &amp; BS'!G49</f>
        <v>740.5457390666661</v>
      </c>
      <c r="F34" s="60">
        <f>'PROJECTED PL &amp; BS'!H47+'PROJECTED PL &amp; BS'!H48+'PROJECTED PL &amp; BS'!H49</f>
        <v>1059.1137961086667</v>
      </c>
      <c r="G34" s="60">
        <f>'PROJECTED PL &amp; BS'!I47+'PROJECTED PL &amp; BS'!I48+'PROJECTED PL &amp; BS'!I49</f>
        <v>1377.9630237855272</v>
      </c>
      <c r="H34" s="60">
        <f>'PROJECTED PL &amp; BS'!J47+'PROJECTED PL &amp; BS'!J48+'PROJECTED PL &amp; BS'!J49</f>
        <v>1701.1762585825093</v>
      </c>
      <c r="I34" s="60">
        <f>'PROJECTED PL &amp; BS'!K47+'PROJECTED PL &amp; BS'!K48+'PROJECTED PL &amp; BS'!K49</f>
        <v>1963.6256469908903</v>
      </c>
      <c r="J34" s="60">
        <f>'PROJECTED PL &amp; BS'!L47+'PROJECTED PL &amp; BS'!L48+'PROJECTED PL &amp; BS'!L49</f>
        <v>2149.6371605304062</v>
      </c>
      <c r="K34" s="60">
        <f>'PROJECTED PL &amp; BS'!M47+'PROJECTED PL &amp; BS'!M48+'PROJECTED PL &amp; BS'!M49</f>
        <v>2347.1001509215357</v>
      </c>
      <c r="L34" s="60">
        <f>'PROJECTED PL &amp; BS'!N47+'PROJECTED PL &amp; BS'!N48+'PROJECTED PL &amp; BS'!N49</f>
        <v>2918.0074085886959</v>
      </c>
    </row>
    <row r="35" spans="1:12" ht="30" x14ac:dyDescent="0.25">
      <c r="A35" s="56" t="s">
        <v>195</v>
      </c>
      <c r="B35" s="60">
        <f>'PROJECTED PL &amp; BS'!D40+'Repayment Schedule'!B158</f>
        <v>0</v>
      </c>
      <c r="C35" s="60">
        <f>'PROJECTED PL &amp; BS'!E40+'Repayment Schedule'!C158</f>
        <v>80</v>
      </c>
      <c r="D35" s="60">
        <f>'PROJECTED PL &amp; BS'!F40+'Repayment Schedule'!D158</f>
        <v>203.85</v>
      </c>
      <c r="E35" s="60">
        <f>'PROJECTED PL &amp; BS'!G40+'Repayment Schedule'!E158</f>
        <v>243.43</v>
      </c>
      <c r="F35" s="60">
        <f>'PROJECTED PL &amp; BS'!H40+'Repayment Schedule'!F158</f>
        <v>284.44</v>
      </c>
      <c r="G35" s="60">
        <f>'PROJECTED PL &amp; BS'!I40+'Repayment Schedule'!G158</f>
        <v>327.11</v>
      </c>
      <c r="H35" s="60">
        <f>'PROJECTED PL &amp; BS'!J40+'Repayment Schedule'!H158</f>
        <v>431.68</v>
      </c>
      <c r="I35" s="60">
        <f>'PROJECTED PL &amp; BS'!K40+'Repayment Schedule'!I158</f>
        <v>568.43000000000006</v>
      </c>
      <c r="J35" s="60">
        <f>'PROJECTED PL &amp; BS'!L40+'Repayment Schedule'!J158</f>
        <v>622.87</v>
      </c>
      <c r="K35" s="60">
        <f>'PROJECTED PL &amp; BS'!M40+'Repayment Schedule'!K158</f>
        <v>314.23</v>
      </c>
      <c r="L35" s="60">
        <f>'PROJECTED PL &amp; BS'!N40+'Repayment Schedule'!L158</f>
        <v>174.74</v>
      </c>
    </row>
    <row r="36" spans="1:12" x14ac:dyDescent="0.25">
      <c r="B36" s="51"/>
      <c r="C36" s="51"/>
      <c r="D36" s="51"/>
      <c r="E36" s="51"/>
      <c r="F36" s="51"/>
      <c r="G36" s="51"/>
      <c r="H36" s="51"/>
      <c r="I36" s="51"/>
      <c r="J36" s="51"/>
      <c r="K36" s="51"/>
    </row>
    <row r="38" spans="1:12" x14ac:dyDescent="0.25">
      <c r="A38" s="15" t="s">
        <v>192</v>
      </c>
      <c r="H38" s="53"/>
      <c r="I38" s="53"/>
      <c r="J38" s="53"/>
      <c r="L38" s="53" t="s">
        <v>146</v>
      </c>
    </row>
    <row r="39" spans="1:12" x14ac:dyDescent="0.25">
      <c r="A39" s="16" t="s">
        <v>37</v>
      </c>
      <c r="B39" s="166" t="s">
        <v>154</v>
      </c>
      <c r="C39" s="166" t="s">
        <v>155</v>
      </c>
      <c r="D39" s="165" t="s">
        <v>156</v>
      </c>
      <c r="E39" s="163" t="s">
        <v>157</v>
      </c>
      <c r="F39" s="163" t="s">
        <v>210</v>
      </c>
      <c r="G39" s="166" t="s">
        <v>223</v>
      </c>
      <c r="H39" s="47" t="s">
        <v>227</v>
      </c>
      <c r="I39" s="47" t="s">
        <v>228</v>
      </c>
      <c r="J39" s="47" t="s">
        <v>229</v>
      </c>
      <c r="K39" s="47" t="s">
        <v>273</v>
      </c>
      <c r="L39" s="47" t="s">
        <v>275</v>
      </c>
    </row>
    <row r="40" spans="1:12" x14ac:dyDescent="0.25">
      <c r="A40" s="55" t="s">
        <v>193</v>
      </c>
      <c r="B40" s="96">
        <f t="shared" ref="B40" si="24">B42/B43</f>
        <v>1.945031712473573</v>
      </c>
      <c r="C40" s="96">
        <f t="shared" ref="C40:E40" si="25">C42/C43</f>
        <v>2.0457854406424767</v>
      </c>
      <c r="D40" s="96">
        <f t="shared" si="25"/>
        <v>2.1979577930051497</v>
      </c>
      <c r="E40" s="95">
        <f t="shared" si="25"/>
        <v>2.1252904446613545</v>
      </c>
      <c r="F40" s="95">
        <f t="shared" ref="F40:G40" si="26">F42/F43</f>
        <v>1.9109361514444858</v>
      </c>
      <c r="G40" s="63">
        <f t="shared" si="26"/>
        <v>1.6011156318747584</v>
      </c>
      <c r="H40" s="63">
        <f t="shared" ref="H40:I40" si="27">H42/H43</f>
        <v>1.2533873476415138</v>
      </c>
      <c r="I40" s="63">
        <f t="shared" si="27"/>
        <v>0.8730429456594232</v>
      </c>
      <c r="J40" s="63">
        <f t="shared" ref="J40:K40" si="28">J42/J43</f>
        <v>0.48353452037306283</v>
      </c>
      <c r="K40" s="63">
        <f t="shared" si="28"/>
        <v>0.16473984034462968</v>
      </c>
      <c r="L40" s="63">
        <f t="shared" ref="L40" si="29">L42/L43</f>
        <v>7.7665720587198464E-2</v>
      </c>
    </row>
    <row r="41" spans="1:12" x14ac:dyDescent="0.25">
      <c r="A41" s="77"/>
      <c r="B41" s="286"/>
      <c r="C41" s="287"/>
      <c r="D41" s="287"/>
      <c r="E41" s="287"/>
      <c r="F41" s="287"/>
      <c r="G41" s="287"/>
      <c r="H41" s="287"/>
      <c r="I41" s="287"/>
      <c r="J41" s="287"/>
      <c r="K41" s="287"/>
      <c r="L41" s="288"/>
    </row>
    <row r="42" spans="1:12" x14ac:dyDescent="0.25">
      <c r="A42" s="55" t="s">
        <v>196</v>
      </c>
      <c r="B42" s="63">
        <f>'PROJECTED PL &amp; BS'!D38+'PROJECTED PL &amp; BS'!D39+'PROJECTED PL &amp; BS'!D40</f>
        <v>920</v>
      </c>
      <c r="C42" s="63">
        <f>'PROJECTED PL &amp; BS'!E38+'PROJECTED PL &amp; BS'!E39+'PROJECTED PL &amp; BS'!E40</f>
        <v>2218</v>
      </c>
      <c r="D42" s="63">
        <f>'PROJECTED PL &amp; BS'!F38+'PROJECTED PL &amp; BS'!F39+'PROJECTED PL &amp; BS'!F40</f>
        <v>2201.85</v>
      </c>
      <c r="E42" s="63">
        <f>'PROJECTED PL &amp; BS'!G38+'PROJECTED PL &amp; BS'!G39+'PROJECTED PL &amp; BS'!G40</f>
        <v>2071.4299999999998</v>
      </c>
      <c r="F42" s="63">
        <f>'PROJECTED PL &amp; BS'!H38+'PROJECTED PL &amp; BS'!H39+'PROJECTED PL &amp; BS'!H40</f>
        <v>1912.44</v>
      </c>
      <c r="G42" s="63">
        <f>'PROJECTED PL &amp; BS'!I38+'PROJECTED PL &amp; BS'!I39+'PROJECTED PL &amp; BS'!I40</f>
        <v>1725.11</v>
      </c>
      <c r="H42" s="63">
        <f>'PROJECTED PL &amp; BS'!J38+'PROJECTED PL &amp; BS'!J39+'PROJECTED PL &amp; BS'!J40</f>
        <v>1509.68</v>
      </c>
      <c r="I42" s="63">
        <f>'PROJECTED PL &amp; BS'!K38+'PROJECTED PL &amp; BS'!K39+'PROJECTED PL &amp; BS'!K40</f>
        <v>1206.43</v>
      </c>
      <c r="J42" s="63">
        <f>'PROJECTED PL &amp; BS'!L38+'PROJECTED PL &amp; BS'!L39+'PROJECTED PL &amp; BS'!L40</f>
        <v>780.87</v>
      </c>
      <c r="K42" s="63">
        <f>'PROJECTED PL &amp; BS'!M38+'PROJECTED PL &amp; BS'!M39+'PROJECTED PL &amp; BS'!M40</f>
        <v>314.23</v>
      </c>
      <c r="L42" s="63">
        <f>'PROJECTED PL &amp; BS'!N38+'PROJECTED PL &amp; BS'!N39+'PROJECTED PL &amp; BS'!N40</f>
        <v>174.74</v>
      </c>
    </row>
    <row r="43" spans="1:12" x14ac:dyDescent="0.25">
      <c r="A43" s="55" t="s">
        <v>197</v>
      </c>
      <c r="B43" s="63">
        <f>'PROJECTED PL &amp; BS'!D36+'PROJECTED PL &amp; BS'!D37</f>
        <v>473</v>
      </c>
      <c r="C43" s="63">
        <f>'PROJECTED PL &amp; BS'!E36+'PROJECTED PL &amp; BS'!E37</f>
        <v>1084.1801666666665</v>
      </c>
      <c r="D43" s="63">
        <f>'PROJECTED PL &amp; BS'!F36+'PROJECTED PL &amp; BS'!F37</f>
        <v>1001.7708288153834</v>
      </c>
      <c r="E43" s="63">
        <f>'PROJECTED PL &amp; BS'!G36+'PROJECTED PL &amp; BS'!G37</f>
        <v>974.65737222098278</v>
      </c>
      <c r="F43" s="63">
        <f>'PROJECTED PL &amp; BS'!H36+'PROJECTED PL &amp; BS'!H37</f>
        <v>1000.786969545988</v>
      </c>
      <c r="G43" s="63">
        <f>'PROJECTED PL &amp; BS'!I36+'PROJECTED PL &amp; BS'!I37</f>
        <v>1077.4424817650774</v>
      </c>
      <c r="H43" s="63">
        <f>'PROJECTED PL &amp; BS'!J36+'PROJECTED PL &amp; BS'!J37</f>
        <v>1204.4800059939566</v>
      </c>
      <c r="I43" s="63">
        <f>'PROJECTED PL &amp; BS'!K36+'PROJECTED PL &amp; BS'!K37</f>
        <v>1381.8678748830212</v>
      </c>
      <c r="J43" s="63">
        <f>'PROJECTED PL &amp; BS'!L36+'PROJECTED PL &amp; BS'!L37</f>
        <v>1614.9208941639431</v>
      </c>
      <c r="K43" s="63">
        <f>'PROJECTED PL &amp; BS'!M36+'PROJECTED PL &amp; BS'!M37</f>
        <v>1907.4317380825576</v>
      </c>
      <c r="L43" s="63">
        <f>'PROJECTED PL &amp; BS'!N36+'PROJECTED PL &amp; BS'!N37</f>
        <v>2249.8986512822257</v>
      </c>
    </row>
    <row r="45" spans="1:12" x14ac:dyDescent="0.25">
      <c r="A45" s="15" t="s">
        <v>297</v>
      </c>
      <c r="I45" s="53"/>
      <c r="J45" s="53"/>
      <c r="K45" s="53"/>
      <c r="L45" s="53" t="s">
        <v>146</v>
      </c>
    </row>
    <row r="46" spans="1:12" x14ac:dyDescent="0.25">
      <c r="A46" s="16" t="s">
        <v>37</v>
      </c>
      <c r="B46" s="166" t="s">
        <v>154</v>
      </c>
      <c r="C46" s="166" t="s">
        <v>155</v>
      </c>
      <c r="D46" s="165" t="s">
        <v>156</v>
      </c>
      <c r="E46" s="163" t="s">
        <v>157</v>
      </c>
      <c r="F46" s="163" t="s">
        <v>210</v>
      </c>
      <c r="G46" s="166" t="s">
        <v>223</v>
      </c>
      <c r="H46" s="47" t="s">
        <v>227</v>
      </c>
      <c r="I46" s="47" t="s">
        <v>228</v>
      </c>
      <c r="J46" s="47" t="s">
        <v>229</v>
      </c>
      <c r="K46" s="47" t="s">
        <v>273</v>
      </c>
      <c r="L46" s="47" t="s">
        <v>275</v>
      </c>
    </row>
    <row r="47" spans="1:12" x14ac:dyDescent="0.25">
      <c r="A47" s="55" t="s">
        <v>298</v>
      </c>
      <c r="B47" s="96">
        <f t="shared" ref="B47" si="30">B49/B50</f>
        <v>1.5141304347826088</v>
      </c>
      <c r="C47" s="96">
        <f t="shared" ref="C47:K47" si="31">C49/C50</f>
        <v>1.4888116170724377</v>
      </c>
      <c r="D47" s="96">
        <f t="shared" si="31"/>
        <v>1.3743070912838324</v>
      </c>
      <c r="E47" s="95">
        <f t="shared" si="31"/>
        <v>1.3113583784505809</v>
      </c>
      <c r="F47" s="95">
        <f t="shared" si="31"/>
        <v>1.2800853874862363</v>
      </c>
      <c r="G47" s="63">
        <f t="shared" si="31"/>
        <v>1.2851445910787467</v>
      </c>
      <c r="H47" s="63">
        <f t="shared" si="31"/>
        <v>1.3392463810198134</v>
      </c>
      <c r="I47" s="63">
        <f t="shared" si="31"/>
        <v>1.5552350644658568</v>
      </c>
      <c r="J47" s="63">
        <f t="shared" si="31"/>
        <v>2.354342108112673</v>
      </c>
      <c r="K47" s="63">
        <f t="shared" si="31"/>
        <v>8.5211338536514312</v>
      </c>
      <c r="L47" s="63" t="s">
        <v>3</v>
      </c>
    </row>
    <row r="48" spans="1:12" x14ac:dyDescent="0.25">
      <c r="A48" s="77"/>
      <c r="B48" s="286"/>
      <c r="C48" s="287"/>
      <c r="D48" s="287"/>
      <c r="E48" s="287"/>
      <c r="F48" s="287"/>
      <c r="G48" s="287"/>
      <c r="H48" s="287"/>
      <c r="I48" s="287"/>
      <c r="J48" s="287"/>
      <c r="K48" s="287"/>
      <c r="L48" s="288"/>
    </row>
    <row r="49" spans="1:12" x14ac:dyDescent="0.25">
      <c r="A49" s="55" t="s">
        <v>299</v>
      </c>
      <c r="B49" s="63">
        <f>Depreciation!D48</f>
        <v>1393</v>
      </c>
      <c r="C49" s="63">
        <f>Depreciation!E48</f>
        <v>3302.1841666666669</v>
      </c>
      <c r="D49" s="63">
        <f>Depreciation!F48</f>
        <v>2938.268561164834</v>
      </c>
      <c r="E49" s="63">
        <f>Depreciation!G48</f>
        <v>2620.0940401442608</v>
      </c>
      <c r="F49" s="63">
        <f>Depreciation!H48</f>
        <v>2339.99608832484</v>
      </c>
      <c r="G49" s="63">
        <f>Depreciation!I48</f>
        <v>2092.2153942761997</v>
      </c>
      <c r="H49" s="63">
        <f>Depreciation!J48</f>
        <v>1872.2664406656993</v>
      </c>
      <c r="I49" s="63">
        <f>Depreciation!K48</f>
        <v>1676.5433994941936</v>
      </c>
      <c r="J49" s="63">
        <f>Depreciation!L48</f>
        <v>1502.0702649758855</v>
      </c>
      <c r="K49" s="63">
        <f>Depreciation!M48</f>
        <v>1346.3391488769262</v>
      </c>
      <c r="L49" s="63">
        <f>Depreciation!N48</f>
        <v>1207.202889297379</v>
      </c>
    </row>
    <row r="50" spans="1:12" x14ac:dyDescent="0.25">
      <c r="A50" s="55" t="s">
        <v>300</v>
      </c>
      <c r="B50" s="63">
        <f>'Repayment Schedule'!B157</f>
        <v>920</v>
      </c>
      <c r="C50" s="63">
        <f>'Repayment Schedule'!C157</f>
        <v>2218</v>
      </c>
      <c r="D50" s="63">
        <f>'Repayment Schedule'!D157</f>
        <v>2138</v>
      </c>
      <c r="E50" s="63">
        <f>'Repayment Schedule'!E157</f>
        <v>1998</v>
      </c>
      <c r="F50" s="63">
        <f>'Repayment Schedule'!F157</f>
        <v>1828</v>
      </c>
      <c r="G50" s="63">
        <f>'Repayment Schedule'!G157</f>
        <v>1628</v>
      </c>
      <c r="H50" s="63">
        <f>'Repayment Schedule'!H157</f>
        <v>1398</v>
      </c>
      <c r="I50" s="63">
        <f>'Repayment Schedule'!I157</f>
        <v>1078</v>
      </c>
      <c r="J50" s="63">
        <f>'Repayment Schedule'!J157</f>
        <v>638</v>
      </c>
      <c r="K50" s="63">
        <f>'Repayment Schedule'!K157</f>
        <v>158</v>
      </c>
      <c r="L50" s="63">
        <f>'Repayment Schedule'!L157</f>
        <v>0</v>
      </c>
    </row>
  </sheetData>
  <mergeCells count="10">
    <mergeCell ref="B48:L48"/>
    <mergeCell ref="B28:L28"/>
    <mergeCell ref="B22:L22"/>
    <mergeCell ref="B25:L25"/>
    <mergeCell ref="A27:L27"/>
    <mergeCell ref="A1:L1"/>
    <mergeCell ref="B7:L7"/>
    <mergeCell ref="B10:L10"/>
    <mergeCell ref="B33:L33"/>
    <mergeCell ref="B41:L41"/>
  </mergeCells>
  <printOptions horizontalCentered="1"/>
  <pageMargins left="0.27559055118110237" right="0.31496062992125984" top="0.74803149606299213" bottom="0.74803149606299213" header="0.31496062992125984" footer="0.31496062992125984"/>
  <pageSetup paperSize="9" scale="6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4C6E2-D8A9-4EBD-B78A-34BA8A32EAA8}">
  <dimension ref="A2:R48"/>
  <sheetViews>
    <sheetView workbookViewId="0">
      <selection activeCell="C4" sqref="C4:M4"/>
    </sheetView>
  </sheetViews>
  <sheetFormatPr defaultRowHeight="15" x14ac:dyDescent="0.15"/>
  <cols>
    <col min="1" max="1" width="9" style="74"/>
    <col min="2" max="2" width="33.625" style="74" customWidth="1"/>
    <col min="3" max="6" width="9" style="74"/>
    <col min="7" max="7" width="11" style="74" bestFit="1" customWidth="1"/>
    <col min="8" max="13" width="9" style="74"/>
    <col min="14" max="14" width="13" style="74" bestFit="1" customWidth="1"/>
    <col min="15" max="18" width="9" style="74"/>
  </cols>
  <sheetData>
    <row r="2" spans="1:18" x14ac:dyDescent="0.15">
      <c r="A2" s="261" t="s">
        <v>324</v>
      </c>
      <c r="B2" s="261" t="s">
        <v>325</v>
      </c>
      <c r="C2" s="338" t="s">
        <v>326</v>
      </c>
      <c r="D2" s="338"/>
      <c r="E2" s="338"/>
      <c r="F2" s="338"/>
      <c r="G2" s="338"/>
      <c r="H2" s="338"/>
      <c r="I2" s="338"/>
      <c r="J2" s="338"/>
      <c r="K2" s="338"/>
      <c r="L2" s="338"/>
      <c r="M2" s="338"/>
    </row>
    <row r="3" spans="1:18" x14ac:dyDescent="0.15">
      <c r="A3" s="145">
        <v>1</v>
      </c>
      <c r="B3" s="262" t="s">
        <v>327</v>
      </c>
    </row>
    <row r="4" spans="1:18" x14ac:dyDescent="0.15">
      <c r="A4" s="145" t="s">
        <v>3</v>
      </c>
      <c r="B4" s="74" t="s">
        <v>328</v>
      </c>
      <c r="C4" s="336" t="s">
        <v>329</v>
      </c>
      <c r="D4" s="336"/>
      <c r="E4" s="336"/>
      <c r="F4" s="336"/>
      <c r="G4" s="336"/>
      <c r="H4" s="336"/>
      <c r="I4" s="336"/>
      <c r="J4" s="336"/>
      <c r="K4" s="336"/>
      <c r="L4" s="336"/>
      <c r="M4" s="336"/>
      <c r="N4" s="74" t="s">
        <v>330</v>
      </c>
      <c r="O4" s="74" t="s">
        <v>331</v>
      </c>
    </row>
    <row r="5" spans="1:18" x14ac:dyDescent="0.15">
      <c r="A5" s="145" t="s">
        <v>3</v>
      </c>
      <c r="B5" s="74" t="s">
        <v>332</v>
      </c>
      <c r="C5" s="339" t="s">
        <v>333</v>
      </c>
      <c r="D5" s="339"/>
      <c r="E5" s="339"/>
      <c r="F5" s="339"/>
      <c r="G5" s="339"/>
      <c r="H5" s="339"/>
      <c r="I5" s="339"/>
      <c r="J5" s="339"/>
      <c r="K5" s="339"/>
      <c r="L5" s="339"/>
      <c r="M5" s="339"/>
      <c r="N5" s="74" t="s">
        <v>334</v>
      </c>
      <c r="O5" s="74">
        <v>180</v>
      </c>
      <c r="P5" s="74">
        <v>106</v>
      </c>
      <c r="R5" s="74">
        <f>+O5/365*100</f>
        <v>49.315068493150683</v>
      </c>
    </row>
    <row r="6" spans="1:18" x14ac:dyDescent="0.15">
      <c r="A6" s="145" t="s">
        <v>3</v>
      </c>
      <c r="B6" s="74" t="s">
        <v>335</v>
      </c>
      <c r="C6" s="336" t="s">
        <v>336</v>
      </c>
      <c r="D6" s="336"/>
      <c r="E6" s="336"/>
      <c r="F6" s="336"/>
      <c r="G6" s="336"/>
      <c r="H6" s="336"/>
      <c r="I6" s="336"/>
      <c r="J6" s="336"/>
      <c r="K6" s="336"/>
      <c r="L6" s="336"/>
      <c r="M6" s="336"/>
      <c r="N6" s="74">
        <f>(52*3)+((365-106)*20%)</f>
        <v>207.8</v>
      </c>
      <c r="Q6" s="74">
        <f>156/365*100</f>
        <v>42.739726027397261</v>
      </c>
    </row>
    <row r="7" spans="1:18" x14ac:dyDescent="0.15">
      <c r="A7" s="145"/>
      <c r="Q7" s="74">
        <f>+(365-156)*20/100</f>
        <v>41.8</v>
      </c>
    </row>
    <row r="8" spans="1:18" x14ac:dyDescent="0.15">
      <c r="A8" s="145">
        <v>2</v>
      </c>
      <c r="B8" s="262" t="s">
        <v>337</v>
      </c>
      <c r="Q8" s="74">
        <f>+Q7/365*100</f>
        <v>11.452054794520548</v>
      </c>
    </row>
    <row r="9" spans="1:18" x14ac:dyDescent="0.15">
      <c r="A9" s="145" t="s">
        <v>3</v>
      </c>
      <c r="B9" s="336" t="s">
        <v>338</v>
      </c>
      <c r="C9" s="336"/>
      <c r="D9" s="336"/>
      <c r="E9" s="336"/>
      <c r="F9" s="336"/>
      <c r="G9" s="336"/>
      <c r="H9" s="336"/>
      <c r="I9" s="336"/>
      <c r="J9" s="336"/>
      <c r="K9" s="336"/>
      <c r="L9" s="336"/>
      <c r="M9" s="336"/>
      <c r="N9" s="74" t="s">
        <v>339</v>
      </c>
    </row>
    <row r="10" spans="1:18" x14ac:dyDescent="0.15">
      <c r="A10" s="145"/>
    </row>
    <row r="11" spans="1:18" x14ac:dyDescent="0.15">
      <c r="A11" s="145">
        <v>3</v>
      </c>
      <c r="B11" s="262" t="s">
        <v>340</v>
      </c>
    </row>
    <row r="12" spans="1:18" x14ac:dyDescent="0.15">
      <c r="A12" s="145" t="s">
        <v>3</v>
      </c>
      <c r="B12" s="74" t="s">
        <v>341</v>
      </c>
      <c r="C12" s="74" t="s">
        <v>342</v>
      </c>
      <c r="N12" s="74" t="s">
        <v>343</v>
      </c>
    </row>
    <row r="13" spans="1:18" x14ac:dyDescent="0.15">
      <c r="A13" s="145" t="s">
        <v>3</v>
      </c>
      <c r="B13" s="74" t="s">
        <v>344</v>
      </c>
      <c r="C13" s="74" t="s">
        <v>345</v>
      </c>
    </row>
    <row r="14" spans="1:18" x14ac:dyDescent="0.15">
      <c r="A14" s="145" t="s">
        <v>3</v>
      </c>
      <c r="B14" s="74" t="s">
        <v>332</v>
      </c>
      <c r="C14" s="339" t="s">
        <v>333</v>
      </c>
      <c r="D14" s="339"/>
      <c r="E14" s="339"/>
      <c r="F14" s="339"/>
      <c r="G14" s="339"/>
      <c r="H14" s="339"/>
      <c r="I14" s="339"/>
      <c r="J14" s="339"/>
      <c r="K14" s="339"/>
      <c r="L14" s="339"/>
      <c r="M14" s="339"/>
    </row>
    <row r="15" spans="1:18" x14ac:dyDescent="0.15">
      <c r="A15" s="145" t="s">
        <v>3</v>
      </c>
      <c r="B15" s="74" t="s">
        <v>335</v>
      </c>
      <c r="C15" s="74" t="s">
        <v>346</v>
      </c>
    </row>
    <row r="16" spans="1:18" x14ac:dyDescent="0.15">
      <c r="A16" s="145"/>
    </row>
    <row r="17" spans="1:14" x14ac:dyDescent="0.15">
      <c r="A17" s="145">
        <v>4</v>
      </c>
      <c r="B17" s="262" t="s">
        <v>347</v>
      </c>
    </row>
    <row r="18" spans="1:14" x14ac:dyDescent="0.15">
      <c r="A18" s="145" t="s">
        <v>3</v>
      </c>
      <c r="B18" s="74" t="s">
        <v>348</v>
      </c>
      <c r="C18" s="74" t="s">
        <v>349</v>
      </c>
      <c r="N18" s="263" t="s">
        <v>350</v>
      </c>
    </row>
    <row r="19" spans="1:14" x14ac:dyDescent="0.15">
      <c r="A19" s="145" t="s">
        <v>3</v>
      </c>
      <c r="B19" s="74" t="s">
        <v>67</v>
      </c>
      <c r="C19" s="74" t="s">
        <v>351</v>
      </c>
    </row>
    <row r="20" spans="1:14" x14ac:dyDescent="0.15">
      <c r="A20" s="145" t="s">
        <v>3</v>
      </c>
      <c r="B20" s="74" t="s">
        <v>352</v>
      </c>
      <c r="C20" s="74" t="s">
        <v>353</v>
      </c>
    </row>
    <row r="21" spans="1:14" x14ac:dyDescent="0.15">
      <c r="A21" s="145" t="s">
        <v>3</v>
      </c>
      <c r="B21" s="74" t="s">
        <v>354</v>
      </c>
      <c r="C21" s="74" t="s">
        <v>355</v>
      </c>
    </row>
    <row r="22" spans="1:14" x14ac:dyDescent="0.15">
      <c r="A22" s="145"/>
    </row>
    <row r="23" spans="1:14" x14ac:dyDescent="0.15">
      <c r="A23" s="145">
        <v>5</v>
      </c>
      <c r="B23" s="262" t="s">
        <v>356</v>
      </c>
    </row>
    <row r="24" spans="1:14" x14ac:dyDescent="0.15">
      <c r="A24" s="145" t="s">
        <v>3</v>
      </c>
      <c r="B24" s="74" t="s">
        <v>357</v>
      </c>
      <c r="C24" s="74" t="s">
        <v>358</v>
      </c>
      <c r="N24" s="74" t="s">
        <v>343</v>
      </c>
    </row>
    <row r="25" spans="1:14" x14ac:dyDescent="0.15">
      <c r="A25" s="145" t="s">
        <v>3</v>
      </c>
      <c r="B25" s="74" t="s">
        <v>67</v>
      </c>
      <c r="C25" s="74" t="s">
        <v>359</v>
      </c>
      <c r="N25" s="263" t="s">
        <v>360</v>
      </c>
    </row>
    <row r="26" spans="1:14" x14ac:dyDescent="0.15">
      <c r="A26" s="145" t="s">
        <v>3</v>
      </c>
      <c r="B26" s="74" t="s">
        <v>352</v>
      </c>
      <c r="C26" s="74" t="s">
        <v>353</v>
      </c>
    </row>
    <row r="27" spans="1:14" x14ac:dyDescent="0.15">
      <c r="A27" s="145" t="s">
        <v>3</v>
      </c>
      <c r="B27" s="74" t="s">
        <v>361</v>
      </c>
      <c r="C27" s="74" t="s">
        <v>362</v>
      </c>
    </row>
    <row r="28" spans="1:14" x14ac:dyDescent="0.15">
      <c r="A28" s="145"/>
    </row>
    <row r="29" spans="1:14" x14ac:dyDescent="0.15">
      <c r="A29" s="145">
        <v>5</v>
      </c>
      <c r="B29" s="262" t="s">
        <v>363</v>
      </c>
    </row>
    <row r="30" spans="1:14" x14ac:dyDescent="0.15">
      <c r="A30" s="145" t="s">
        <v>3</v>
      </c>
      <c r="B30" s="264" t="s">
        <v>364</v>
      </c>
      <c r="C30" s="264"/>
      <c r="D30" s="264"/>
      <c r="E30" s="264"/>
      <c r="F30" s="264"/>
      <c r="G30" s="264"/>
    </row>
    <row r="31" spans="1:14" x14ac:dyDescent="0.15">
      <c r="A31" s="145"/>
    </row>
    <row r="32" spans="1:14" x14ac:dyDescent="0.15">
      <c r="A32" s="145">
        <v>6</v>
      </c>
      <c r="B32" s="262" t="s">
        <v>365</v>
      </c>
    </row>
    <row r="33" spans="1:14" ht="30" customHeight="1" x14ac:dyDescent="0.15">
      <c r="A33" s="145" t="s">
        <v>3</v>
      </c>
      <c r="B33" s="265" t="s">
        <v>99</v>
      </c>
      <c r="C33" s="336" t="s">
        <v>366</v>
      </c>
      <c r="D33" s="336"/>
      <c r="E33" s="336"/>
      <c r="F33" s="336"/>
      <c r="G33" s="336"/>
      <c r="H33" s="336"/>
      <c r="I33" s="336"/>
      <c r="J33" s="336"/>
      <c r="K33" s="336"/>
      <c r="L33" s="336"/>
      <c r="M33" s="336"/>
      <c r="N33" s="74" t="s">
        <v>350</v>
      </c>
    </row>
    <row r="34" spans="1:14" x14ac:dyDescent="0.15">
      <c r="A34" s="145" t="s">
        <v>3</v>
      </c>
      <c r="B34" s="265" t="s">
        <v>367</v>
      </c>
      <c r="C34" s="336" t="s">
        <v>368</v>
      </c>
      <c r="D34" s="337"/>
      <c r="E34" s="337"/>
      <c r="F34" s="337"/>
      <c r="G34" s="337"/>
      <c r="H34" s="337"/>
      <c r="I34" s="337"/>
      <c r="J34" s="337"/>
      <c r="K34" s="337"/>
      <c r="L34" s="337"/>
      <c r="M34" s="337"/>
      <c r="N34" s="74" t="s">
        <v>343</v>
      </c>
    </row>
    <row r="35" spans="1:14" x14ac:dyDescent="0.15">
      <c r="A35" s="145" t="s">
        <v>3</v>
      </c>
      <c r="B35" s="265" t="s">
        <v>100</v>
      </c>
      <c r="C35" s="336" t="s">
        <v>369</v>
      </c>
      <c r="D35" s="337"/>
      <c r="E35" s="337"/>
      <c r="F35" s="337"/>
      <c r="G35" s="337"/>
      <c r="H35" s="337"/>
      <c r="I35" s="337"/>
      <c r="J35" s="337"/>
      <c r="K35" s="337"/>
      <c r="L35" s="337"/>
      <c r="M35" s="337"/>
      <c r="N35" s="74" t="s">
        <v>370</v>
      </c>
    </row>
    <row r="36" spans="1:14" ht="30" x14ac:dyDescent="0.15">
      <c r="A36" s="145" t="s">
        <v>3</v>
      </c>
      <c r="B36" s="265" t="s">
        <v>230</v>
      </c>
      <c r="C36" s="336" t="s">
        <v>371</v>
      </c>
      <c r="D36" s="337"/>
      <c r="E36" s="337"/>
      <c r="F36" s="337"/>
      <c r="G36" s="337"/>
      <c r="H36" s="337"/>
      <c r="I36" s="337"/>
      <c r="J36" s="337"/>
      <c r="K36" s="337"/>
      <c r="L36" s="337"/>
      <c r="M36" s="337"/>
    </row>
    <row r="37" spans="1:14" x14ac:dyDescent="0.15">
      <c r="A37" s="145" t="s">
        <v>3</v>
      </c>
      <c r="B37" s="265" t="s">
        <v>101</v>
      </c>
      <c r="C37" s="336" t="s">
        <v>371</v>
      </c>
      <c r="D37" s="337"/>
      <c r="E37" s="337"/>
      <c r="F37" s="337"/>
      <c r="G37" s="337"/>
      <c r="H37" s="337"/>
      <c r="I37" s="337"/>
      <c r="J37" s="337"/>
      <c r="K37" s="337"/>
      <c r="L37" s="337"/>
      <c r="M37" s="337"/>
    </row>
    <row r="38" spans="1:14" x14ac:dyDescent="0.15">
      <c r="A38" s="145" t="s">
        <v>3</v>
      </c>
      <c r="B38" s="265" t="s">
        <v>102</v>
      </c>
      <c r="C38" s="336" t="s">
        <v>372</v>
      </c>
      <c r="D38" s="337"/>
      <c r="E38" s="337"/>
      <c r="F38" s="337"/>
      <c r="G38" s="337"/>
      <c r="H38" s="337"/>
      <c r="I38" s="337"/>
      <c r="J38" s="337"/>
      <c r="K38" s="337"/>
      <c r="L38" s="337"/>
      <c r="M38" s="337"/>
    </row>
    <row r="39" spans="1:14" x14ac:dyDescent="0.15">
      <c r="A39" s="145" t="s">
        <v>3</v>
      </c>
      <c r="B39" s="265" t="s">
        <v>103</v>
      </c>
      <c r="C39" s="336" t="s">
        <v>371</v>
      </c>
      <c r="D39" s="337"/>
      <c r="E39" s="337"/>
      <c r="F39" s="337"/>
      <c r="G39" s="337"/>
      <c r="H39" s="337"/>
      <c r="I39" s="337"/>
      <c r="J39" s="337"/>
      <c r="K39" s="337"/>
      <c r="L39" s="337"/>
      <c r="M39" s="337"/>
    </row>
    <row r="40" spans="1:14" x14ac:dyDescent="0.15">
      <c r="A40" s="145" t="s">
        <v>3</v>
      </c>
      <c r="B40" s="265" t="s">
        <v>104</v>
      </c>
      <c r="C40" s="336" t="s">
        <v>371</v>
      </c>
      <c r="D40" s="337"/>
      <c r="E40" s="337"/>
      <c r="F40" s="337"/>
      <c r="G40" s="337"/>
      <c r="H40" s="337"/>
      <c r="I40" s="337"/>
      <c r="J40" s="337"/>
      <c r="K40" s="337"/>
      <c r="L40" s="337"/>
      <c r="M40" s="337"/>
    </row>
    <row r="41" spans="1:14" x14ac:dyDescent="0.15">
      <c r="A41" s="145" t="s">
        <v>3</v>
      </c>
      <c r="B41" s="265" t="s">
        <v>105</v>
      </c>
      <c r="C41" s="336" t="s">
        <v>371</v>
      </c>
      <c r="D41" s="337"/>
      <c r="E41" s="337"/>
      <c r="F41" s="337"/>
      <c r="G41" s="337"/>
      <c r="H41" s="337"/>
      <c r="I41" s="337"/>
      <c r="J41" s="337"/>
      <c r="K41" s="337"/>
      <c r="L41" s="337"/>
      <c r="M41" s="337"/>
    </row>
    <row r="42" spans="1:14" x14ac:dyDescent="0.15">
      <c r="A42" s="145" t="s">
        <v>3</v>
      </c>
      <c r="B42" s="265" t="s">
        <v>106</v>
      </c>
      <c r="C42" s="336" t="s">
        <v>373</v>
      </c>
      <c r="D42" s="337"/>
      <c r="E42" s="337"/>
      <c r="F42" s="337"/>
      <c r="G42" s="337"/>
      <c r="H42" s="337"/>
      <c r="I42" s="337"/>
      <c r="J42" s="337"/>
      <c r="K42" s="337"/>
      <c r="L42" s="337"/>
      <c r="M42" s="337"/>
    </row>
    <row r="43" spans="1:14" x14ac:dyDescent="0.15">
      <c r="A43" s="145" t="s">
        <v>3</v>
      </c>
      <c r="B43" s="265" t="s">
        <v>277</v>
      </c>
      <c r="C43" s="336" t="s">
        <v>374</v>
      </c>
      <c r="D43" s="337"/>
      <c r="E43" s="337"/>
      <c r="F43" s="337"/>
      <c r="G43" s="337"/>
      <c r="H43" s="337"/>
      <c r="I43" s="337"/>
      <c r="J43" s="337"/>
      <c r="K43" s="337"/>
      <c r="L43" s="337"/>
      <c r="M43" s="337"/>
    </row>
    <row r="44" spans="1:14" x14ac:dyDescent="0.15">
      <c r="A44" s="145"/>
      <c r="B44" s="74" t="s">
        <v>3</v>
      </c>
      <c r="C44" s="74" t="s">
        <v>375</v>
      </c>
      <c r="G44" s="266">
        <f>325000*12</f>
        <v>3900000</v>
      </c>
    </row>
    <row r="45" spans="1:14" x14ac:dyDescent="0.15">
      <c r="A45" s="145"/>
      <c r="B45" s="74" t="s">
        <v>3</v>
      </c>
      <c r="C45" s="74" t="s">
        <v>376</v>
      </c>
      <c r="G45" s="266">
        <f>250000*12</f>
        <v>3000000</v>
      </c>
    </row>
    <row r="46" spans="1:14" x14ac:dyDescent="0.15">
      <c r="A46" s="145"/>
      <c r="B46" s="74" t="s">
        <v>3</v>
      </c>
      <c r="C46" s="74" t="s">
        <v>377</v>
      </c>
      <c r="G46" s="266">
        <f>100000*12</f>
        <v>1200000</v>
      </c>
    </row>
    <row r="47" spans="1:14" x14ac:dyDescent="0.15">
      <c r="A47" s="145"/>
      <c r="B47" s="74" t="s">
        <v>3</v>
      </c>
      <c r="C47" s="74" t="s">
        <v>378</v>
      </c>
      <c r="G47" s="266">
        <f>1100000</f>
        <v>1100000</v>
      </c>
    </row>
    <row r="48" spans="1:14" x14ac:dyDescent="0.15">
      <c r="A48" s="145"/>
      <c r="B48" s="74" t="s">
        <v>3</v>
      </c>
      <c r="C48" s="74" t="s">
        <v>379</v>
      </c>
      <c r="G48" s="266">
        <f>150000*12</f>
        <v>1800000</v>
      </c>
    </row>
  </sheetData>
  <mergeCells count="17">
    <mergeCell ref="C38:M38"/>
    <mergeCell ref="C2:M2"/>
    <mergeCell ref="C4:M4"/>
    <mergeCell ref="C5:M5"/>
    <mergeCell ref="C6:M6"/>
    <mergeCell ref="B9:M9"/>
    <mergeCell ref="C14:M14"/>
    <mergeCell ref="C33:M33"/>
    <mergeCell ref="C34:M34"/>
    <mergeCell ref="C35:M35"/>
    <mergeCell ref="C36:M36"/>
    <mergeCell ref="C37:M37"/>
    <mergeCell ref="C39:M39"/>
    <mergeCell ref="C40:M40"/>
    <mergeCell ref="C41:M41"/>
    <mergeCell ref="C42:M42"/>
    <mergeCell ref="C43:M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COP</vt:lpstr>
      <vt:lpstr>TL Cal</vt:lpstr>
      <vt:lpstr>PROPOSED LAND DETAILS</vt:lpstr>
      <vt:lpstr>Depreciation</vt:lpstr>
      <vt:lpstr>PROPOSED CONSTRUCTION DETAILS</vt:lpstr>
      <vt:lpstr>PROPOSED FURNITURE</vt:lpstr>
      <vt:lpstr>PROPOSED P&amp;M</vt:lpstr>
      <vt:lpstr>PROJECT IMPLEMENTAION SCHEDULE</vt:lpstr>
      <vt:lpstr>PROJECTED PL &amp; BS</vt:lpstr>
      <vt:lpstr>MANPOWER PLANNING</vt:lpstr>
      <vt:lpstr>Repayment Schedule</vt:lpstr>
      <vt:lpstr>DSCR</vt:lpstr>
      <vt:lpstr>Reason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Mohammad Umair</cp:lastModifiedBy>
  <cp:lastPrinted>2024-08-06T08:46:57Z</cp:lastPrinted>
  <dcterms:created xsi:type="dcterms:W3CDTF">2020-08-15T07:49:50Z</dcterms:created>
  <dcterms:modified xsi:type="dcterms:W3CDTF">2024-10-19T13:19:52Z</dcterms:modified>
</cp:coreProperties>
</file>